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gerianstatgov-my.sharepoint.com/personal/wymoses_nigerianstat_gov_ng/Documents/Documents/DATA/Desktop/Q4 2023 GDP/Q1 2026 GDP/"/>
    </mc:Choice>
  </mc:AlternateContent>
  <xr:revisionPtr revIDLastSave="62" documentId="13_ncr:1_{5B687A73-BECC-442F-A473-2E0F74676B32}" xr6:coauthVersionLast="47" xr6:coauthVersionMax="47" xr10:uidLastSave="{A84F2C7D-0796-4634-9579-3815661527D0}"/>
  <bookViews>
    <workbookView xWindow="-98" yWindow="-98" windowWidth="21795" windowHeight="12975" xr2:uid="{1F639E78-4507-4EF6-BDEF-2815F6425925}"/>
  </bookViews>
  <sheets>
    <sheet name="GDP_Curr_K_dfl_%Distrn" sheetId="1" r:id="rId1"/>
    <sheet name="nominal gdp growth rate %" sheetId="3" r:id="rId2"/>
    <sheet name="real gdp growth rate %" sheetId="4" r:id="rId3"/>
    <sheet name="Broad sector_Growth_Contr_%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5" i="1" l="1"/>
  <c r="H127" i="1" s="1"/>
  <c r="H62" i="1"/>
  <c r="H64" i="1" s="1"/>
</calcChain>
</file>

<file path=xl/sharedStrings.xml><?xml version="1.0" encoding="utf-8"?>
<sst xmlns="http://schemas.openxmlformats.org/spreadsheetml/2006/main" count="459" uniqueCount="84">
  <si>
    <t>Gross Domestic Product At  Current Basic Prices (=N=Million)</t>
  </si>
  <si>
    <t>Q1</t>
  </si>
  <si>
    <t>Q2</t>
  </si>
  <si>
    <t>Q3</t>
  </si>
  <si>
    <t>Q4</t>
  </si>
  <si>
    <t>Total</t>
  </si>
  <si>
    <t>ACTIVITY SECTOR</t>
  </si>
  <si>
    <t>AGRICULTURE</t>
  </si>
  <si>
    <t xml:space="preserve">       1. Crop Production</t>
  </si>
  <si>
    <t xml:space="preserve">       2. Livestock</t>
  </si>
  <si>
    <t xml:space="preserve">       3.  Forestry</t>
  </si>
  <si>
    <t xml:space="preserve">       4.  Fishing</t>
  </si>
  <si>
    <t>MINING AND QUARRYING</t>
  </si>
  <si>
    <t xml:space="preserve">       5. Crude Petroleum and Natural Gas</t>
  </si>
  <si>
    <t xml:space="preserve">       6. Coal Mining</t>
  </si>
  <si>
    <t xml:space="preserve">       7.  Metal Ores</t>
  </si>
  <si>
    <t xml:space="preserve">       8. Quarrying and Other Minerals</t>
  </si>
  <si>
    <t>MANUFACTURING</t>
  </si>
  <si>
    <t xml:space="preserve">       9.  Oil Refining</t>
  </si>
  <si>
    <t xml:space="preserve">       10. Cement</t>
  </si>
  <si>
    <t xml:space="preserve">       11. Food, Beverage and Tobacco</t>
  </si>
  <si>
    <t xml:space="preserve">       12. Textile, Apparel and Footwear</t>
  </si>
  <si>
    <t xml:space="preserve">       13. Wood and Wood Products</t>
  </si>
  <si>
    <t xml:space="preserve">       14. Pulp, Paper and Paper  Products</t>
  </si>
  <si>
    <t xml:space="preserve">       15. Chemical and  Pharmaceutical Products </t>
  </si>
  <si>
    <t xml:space="preserve">       16. Non-Metallic Products</t>
  </si>
  <si>
    <t xml:space="preserve">       17. Plastic and Rubber products</t>
  </si>
  <si>
    <t xml:space="preserve">       18. Electrical and Electronics</t>
  </si>
  <si>
    <t xml:space="preserve">       19. Basic metal , Iron and Steel</t>
  </si>
  <si>
    <t xml:space="preserve">       20. Motor vehicles &amp;  assembly</t>
  </si>
  <si>
    <t xml:space="preserve">       21. Other Manufacturing</t>
  </si>
  <si>
    <t>22. ELECTRICITY, GAS ,STEAM AND AIR CONDITIONING SUPPLY</t>
  </si>
  <si>
    <t>23. WATER SUPPLY,SEWERAGE, WASTE MANAGEMENT AND REMEDIATION</t>
  </si>
  <si>
    <t>24. CONSTRUCTION</t>
  </si>
  <si>
    <t>25.  TRADE</t>
  </si>
  <si>
    <t>26. ACCOMMODATION AND FOOD SERVICES</t>
  </si>
  <si>
    <t>TRANSPORTATION AND STORAGE</t>
  </si>
  <si>
    <t xml:space="preserve">        27.  Road Transport</t>
  </si>
  <si>
    <t xml:space="preserve">        28.  Rail Transport &amp; Pipelines</t>
  </si>
  <si>
    <t xml:space="preserve">        29. Water Transport</t>
  </si>
  <si>
    <t xml:space="preserve">        30. Air Transport</t>
  </si>
  <si>
    <t xml:space="preserve">        31. Transport Services</t>
  </si>
  <si>
    <t xml:space="preserve">        32. Post and Courier Services</t>
  </si>
  <si>
    <t>INFORMATION AND COMMUNICATION</t>
  </si>
  <si>
    <t xml:space="preserve">          33. Telecommunications &amp; Information Services</t>
  </si>
  <si>
    <t xml:space="preserve">          34.  Publishing,  </t>
  </si>
  <si>
    <t xml:space="preserve">          34. Motion Pictures, Sound recording and  Music production    </t>
  </si>
  <si>
    <t xml:space="preserve">       36. Broadcasting</t>
  </si>
  <si>
    <t>37.ARTS, ENTERTAINMENT AND RECREATION</t>
  </si>
  <si>
    <t>FINANCIAL AND INSURANCE</t>
  </si>
  <si>
    <t xml:space="preserve">         38. Financial Institutions</t>
  </si>
  <si>
    <t xml:space="preserve">       39. Insurance</t>
  </si>
  <si>
    <t>40. REAL ESTATE</t>
  </si>
  <si>
    <t>41. PROFESSIONAL, SCIENTIFIC AND TECHNICAL SERVICES</t>
  </si>
  <si>
    <t>42. ADMINISTRATIVE &amp; SUPPORT SERVICES</t>
  </si>
  <si>
    <t>43. PUBLIC ADMINISTRATION</t>
  </si>
  <si>
    <t>44. EDUCATION</t>
  </si>
  <si>
    <t>45. HUMAN HEALTH AND SOCIAL SERVICES</t>
  </si>
  <si>
    <t>46. OTHER SERVICES</t>
  </si>
  <si>
    <t>GDP  Current Basic Price</t>
  </si>
  <si>
    <t>Net Indirect Taxes on Products</t>
  </si>
  <si>
    <t>GDP  Current Market  Price</t>
  </si>
  <si>
    <t>Gross Domestic Product At 2019 Constant Basic Prices (=N=Million)</t>
  </si>
  <si>
    <t xml:space="preserve">       38. Financial Institutions</t>
  </si>
  <si>
    <t xml:space="preserve">Implicit Price Deflators </t>
  </si>
  <si>
    <t xml:space="preserve">Gross Domestic Product At Current Basic Prices Percentage Distribution </t>
  </si>
  <si>
    <t>Gross Domestic Product At 2019 Constant Basic Prices (%)</t>
  </si>
  <si>
    <t>CONTRIBUTION TO GDP</t>
  </si>
  <si>
    <t>INDUSTRIES</t>
  </si>
  <si>
    <t>SERVICES</t>
  </si>
  <si>
    <t xml:space="preserve">NON OIL </t>
  </si>
  <si>
    <t xml:space="preserve">OIL </t>
  </si>
  <si>
    <t>GROWTH</t>
  </si>
  <si>
    <t>REAL GROWTH RATE AT BASIC PRICE</t>
  </si>
  <si>
    <t>REAL GROWTH RATE AT MARKET PRICE</t>
  </si>
  <si>
    <t>NON OIL GROWTH RATE</t>
  </si>
  <si>
    <t>OIL GROWTH RATE</t>
  </si>
  <si>
    <t>GDP at 2019 constant basic price</t>
  </si>
  <si>
    <t>GDP Constant Market  Price</t>
  </si>
  <si>
    <t xml:space="preserve">Gross Domestic Product At 2019 Constant Basic Prices Percentage Distribution </t>
  </si>
  <si>
    <t xml:space="preserve"> GDP Deflator </t>
  </si>
  <si>
    <t>Nominal Growth Rate (%)</t>
  </si>
  <si>
    <t>Real Growth Rate (%)</t>
  </si>
  <si>
    <t xml:space="preserve"> GDP at 2019 constant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</si>
</sst>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rgb="FF993300"/>
      <name val="Arial"/>
      <family val="2"/>
    </font>
    <font>
      <sz val="12"/>
      <name val="Arial"/>
      <family val="2"/>
    </font>
    <font>
      <b/>
      <sz val="12"/>
      <color rgb="FF80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0"/>
      <color theme="5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indexed="60"/>
      <name val="Arial"/>
      <family val="2"/>
    </font>
    <font>
      <b/>
      <sz val="11"/>
      <color rgb="FF80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43" fontId="0" fillId="0" borderId="0" xfId="0" applyNumberFormat="1"/>
    <xf numFmtId="43" fontId="0" fillId="2" borderId="0" xfId="0" applyNumberFormat="1" applyFill="1"/>
    <xf numFmtId="0" fontId="0" fillId="2" borderId="0" xfId="0" applyFill="1"/>
    <xf numFmtId="43" fontId="0" fillId="0" borderId="0" xfId="1" applyFont="1"/>
    <xf numFmtId="4" fontId="0" fillId="2" borderId="0" xfId="0" applyNumberFormat="1" applyFill="1"/>
    <xf numFmtId="43" fontId="0" fillId="2" borderId="0" xfId="1" applyFont="1" applyFill="1"/>
    <xf numFmtId="0" fontId="2" fillId="0" borderId="0" xfId="0" applyFont="1"/>
    <xf numFmtId="43" fontId="2" fillId="0" borderId="0" xfId="1" applyFont="1"/>
    <xf numFmtId="43" fontId="2" fillId="2" borderId="0" xfId="1" applyFont="1" applyFill="1"/>
    <xf numFmtId="4" fontId="3" fillId="2" borderId="0" xfId="0" applyNumberFormat="1" applyFont="1" applyFill="1"/>
    <xf numFmtId="4" fontId="4" fillId="0" borderId="0" xfId="1" applyNumberFormat="1" applyFont="1"/>
    <xf numFmtId="4" fontId="4" fillId="2" borderId="0" xfId="0" applyNumberFormat="1" applyFont="1" applyFill="1"/>
    <xf numFmtId="0" fontId="1" fillId="0" borderId="0" xfId="0" applyFont="1"/>
    <xf numFmtId="165" fontId="5" fillId="0" borderId="0" xfId="0" applyNumberFormat="1" applyFont="1"/>
    <xf numFmtId="0" fontId="6" fillId="0" borderId="0" xfId="0" applyFont="1"/>
    <xf numFmtId="0" fontId="8" fillId="2" borderId="0" xfId="0" applyFont="1" applyFill="1"/>
    <xf numFmtId="0" fontId="9" fillId="0" borderId="0" xfId="0" applyFont="1"/>
    <xf numFmtId="43" fontId="6" fillId="0" borderId="0" xfId="1" applyFont="1" applyFill="1"/>
    <xf numFmtId="43" fontId="6" fillId="2" borderId="0" xfId="1" applyFont="1" applyFill="1"/>
    <xf numFmtId="0" fontId="10" fillId="0" borderId="0" xfId="0" applyFont="1"/>
    <xf numFmtId="0" fontId="10" fillId="0" borderId="0" xfId="0" applyFont="1" applyFill="1"/>
    <xf numFmtId="0" fontId="10" fillId="2" borderId="0" xfId="0" applyFont="1" applyFill="1"/>
    <xf numFmtId="0" fontId="11" fillId="0" borderId="0" xfId="0" applyFont="1"/>
    <xf numFmtId="0" fontId="11" fillId="2" borderId="0" xfId="0" applyFont="1" applyFill="1"/>
    <xf numFmtId="43" fontId="10" fillId="2" borderId="0" xfId="0" applyNumberFormat="1" applyFont="1" applyFill="1"/>
    <xf numFmtId="4" fontId="4" fillId="2" borderId="0" xfId="1" applyNumberFormat="1" applyFont="1" applyFill="1"/>
    <xf numFmtId="4" fontId="4" fillId="0" borderId="0" xfId="1" applyNumberFormat="1" applyFont="1" applyFill="1"/>
    <xf numFmtId="43" fontId="10" fillId="0" borderId="0" xfId="0" applyNumberFormat="1" applyFont="1" applyFill="1"/>
    <xf numFmtId="0" fontId="11" fillId="0" borderId="0" xfId="0" applyFont="1" applyFill="1"/>
    <xf numFmtId="0" fontId="0" fillId="0" borderId="0" xfId="0" applyFill="1"/>
    <xf numFmtId="43" fontId="0" fillId="0" borderId="0" xfId="0" applyNumberFormat="1" applyFill="1"/>
    <xf numFmtId="43" fontId="0" fillId="0" borderId="0" xfId="1" applyFont="1" applyFill="1"/>
    <xf numFmtId="4" fontId="0" fillId="0" borderId="0" xfId="0" applyNumberFormat="1" applyFill="1"/>
    <xf numFmtId="43" fontId="2" fillId="0" borderId="0" xfId="1" applyFont="1" applyFill="1"/>
    <xf numFmtId="4" fontId="3" fillId="0" borderId="0" xfId="0" applyNumberFormat="1" applyFont="1" applyFill="1"/>
    <xf numFmtId="4" fontId="4" fillId="0" borderId="0" xfId="0" applyNumberFormat="1" applyFont="1" applyFill="1"/>
    <xf numFmtId="4" fontId="0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43" fontId="3" fillId="0" borderId="0" xfId="1" applyFont="1" applyFill="1"/>
    <xf numFmtId="43" fontId="10" fillId="0" borderId="0" xfId="1" applyFont="1"/>
    <xf numFmtId="43" fontId="11" fillId="0" borderId="0" xfId="1" applyFont="1"/>
    <xf numFmtId="0" fontId="14" fillId="0" borderId="0" xfId="0" applyFont="1"/>
    <xf numFmtId="0" fontId="14" fillId="0" borderId="0" xfId="0" applyFont="1" applyFill="1"/>
    <xf numFmtId="0" fontId="14" fillId="2" borderId="0" xfId="0" applyFont="1" applyFill="1"/>
    <xf numFmtId="0" fontId="15" fillId="0" borderId="0" xfId="0" applyFont="1"/>
    <xf numFmtId="165" fontId="15" fillId="0" borderId="0" xfId="1" applyNumberFormat="1" applyFont="1" applyFill="1"/>
    <xf numFmtId="0" fontId="8" fillId="0" borderId="0" xfId="0" applyFont="1"/>
    <xf numFmtId="0" fontId="16" fillId="0" borderId="0" xfId="0" applyFont="1"/>
    <xf numFmtId="43" fontId="8" fillId="0" borderId="0" xfId="1" applyFont="1" applyFill="1" applyBorder="1"/>
    <xf numFmtId="0" fontId="0" fillId="0" borderId="0" xfId="0" applyFont="1"/>
    <xf numFmtId="165" fontId="14" fillId="0" borderId="0" xfId="1" applyNumberFormat="1" applyFont="1" applyFill="1" applyBorder="1"/>
    <xf numFmtId="165" fontId="14" fillId="2" borderId="0" xfId="1" applyNumberFormat="1" applyFont="1" applyFill="1" applyBorder="1"/>
    <xf numFmtId="0" fontId="14" fillId="0" borderId="0" xfId="0" applyFont="1" applyAlignment="1">
      <alignment horizontal="left"/>
    </xf>
    <xf numFmtId="43" fontId="14" fillId="0" borderId="0" xfId="1" applyFont="1" applyFill="1"/>
    <xf numFmtId="0" fontId="14" fillId="0" borderId="0" xfId="0" applyFont="1" applyBorder="1"/>
    <xf numFmtId="0" fontId="14" fillId="0" borderId="0" xfId="0" applyFont="1" applyFill="1" applyBorder="1"/>
    <xf numFmtId="0" fontId="14" fillId="2" borderId="0" xfId="0" applyFont="1" applyFill="1" applyBorder="1"/>
    <xf numFmtId="0" fontId="16" fillId="0" borderId="0" xfId="0" applyFont="1" applyBorder="1"/>
    <xf numFmtId="0" fontId="8" fillId="0" borderId="0" xfId="0" applyFont="1" applyFill="1" applyBorder="1"/>
    <xf numFmtId="0" fontId="8" fillId="2" borderId="0" xfId="0" applyFont="1" applyFill="1" applyBorder="1"/>
    <xf numFmtId="0" fontId="14" fillId="0" borderId="0" xfId="0" applyFont="1" applyBorder="1" applyAlignment="1">
      <alignment horizontal="center"/>
    </xf>
    <xf numFmtId="43" fontId="14" fillId="0" borderId="0" xfId="1" applyFont="1" applyFill="1" applyAlignment="1">
      <alignment horizontal="left"/>
    </xf>
    <xf numFmtId="43" fontId="14" fillId="0" borderId="0" xfId="1" applyFont="1" applyFill="1" applyBorder="1"/>
    <xf numFmtId="165" fontId="6" fillId="0" borderId="0" xfId="1" applyNumberFormat="1" applyFont="1" applyFill="1" applyBorder="1"/>
    <xf numFmtId="164" fontId="12" fillId="0" borderId="0" xfId="0" applyNumberFormat="1" applyFont="1" applyFill="1"/>
    <xf numFmtId="165" fontId="14" fillId="2" borderId="0" xfId="1" applyNumberFormat="1" applyFont="1" applyFill="1"/>
    <xf numFmtId="165" fontId="14" fillId="0" borderId="0" xfId="1" applyNumberFormat="1" applyFont="1"/>
    <xf numFmtId="0" fontId="13" fillId="0" borderId="0" xfId="0" applyFont="1" applyFill="1"/>
    <xf numFmtId="0" fontId="9" fillId="0" borderId="0" xfId="0" applyFont="1" applyFill="1"/>
    <xf numFmtId="43" fontId="13" fillId="0" borderId="0" xfId="1" applyFont="1" applyFill="1"/>
    <xf numFmtId="43" fontId="17" fillId="2" borderId="0" xfId="0" applyNumberFormat="1" applyFont="1" applyFill="1"/>
    <xf numFmtId="43" fontId="17" fillId="0" borderId="0" xfId="0" applyNumberFormat="1" applyFont="1"/>
    <xf numFmtId="43" fontId="14" fillId="0" borderId="0" xfId="0" applyNumberFormat="1" applyFont="1"/>
    <xf numFmtId="4" fontId="2" fillId="2" borderId="0" xfId="0" applyNumberFormat="1" applyFont="1" applyFill="1"/>
    <xf numFmtId="165" fontId="14" fillId="0" borderId="0" xfId="1" applyNumberFormat="1" applyFont="1" applyFill="1"/>
    <xf numFmtId="43" fontId="17" fillId="0" borderId="0" xfId="0" applyNumberFormat="1" applyFont="1" applyFill="1"/>
    <xf numFmtId="43" fontId="14" fillId="2" borderId="0" xfId="1" applyFont="1" applyFill="1"/>
    <xf numFmtId="0" fontId="7" fillId="2" borderId="0" xfId="0" applyFont="1" applyFill="1"/>
    <xf numFmtId="0" fontId="16" fillId="2" borderId="0" xfId="0" applyFont="1" applyFill="1" applyBorder="1"/>
    <xf numFmtId="0" fontId="16" fillId="2" borderId="0" xfId="0" applyFont="1" applyFill="1"/>
    <xf numFmtId="43" fontId="14" fillId="2" borderId="0" xfId="1" applyFont="1" applyFill="1" applyBorder="1"/>
    <xf numFmtId="43" fontId="4" fillId="2" borderId="0" xfId="1" applyFont="1" applyFill="1"/>
    <xf numFmtId="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29DA-0048-4FAB-8E07-CB1EAF4664F7}">
  <dimension ref="A2:N312"/>
  <sheetViews>
    <sheetView tabSelected="1" zoomScale="70" zoomScaleNormal="70" workbookViewId="0">
      <pane xSplit="1" ySplit="5" topLeftCell="B276" activePane="bottomRight" state="frozen"/>
      <selection pane="topRight" activeCell="B1" sqref="B1"/>
      <selection pane="bottomLeft" activeCell="A6" sqref="A6"/>
      <selection pane="bottomRight" activeCell="P298" sqref="P298"/>
    </sheetView>
  </sheetViews>
  <sheetFormatPr defaultColWidth="8.796875" defaultRowHeight="14.25" x14ac:dyDescent="0.45"/>
  <cols>
    <col min="1" max="1" width="22.796875" customWidth="1"/>
    <col min="2" max="3" width="14.73046875" style="30" customWidth="1"/>
    <col min="4" max="4" width="15.33203125" style="30" customWidth="1"/>
    <col min="5" max="5" width="15.06640625" style="30" customWidth="1"/>
    <col min="6" max="6" width="18.59765625" style="30" customWidth="1"/>
    <col min="7" max="7" width="14.73046875" style="3" customWidth="1"/>
    <col min="8" max="8" width="16" style="30" customWidth="1"/>
    <col min="9" max="9" width="14.796875" style="30" bestFit="1" customWidth="1"/>
    <col min="10" max="10" width="14.46484375" style="30" bestFit="1" customWidth="1"/>
    <col min="11" max="11" width="18.06640625" style="4" customWidth="1"/>
    <col min="12" max="12" width="15.33203125" style="3" customWidth="1"/>
    <col min="14" max="14" width="11" customWidth="1"/>
  </cols>
  <sheetData>
    <row r="2" spans="1:14" s="20" customFormat="1" x14ac:dyDescent="0.45">
      <c r="A2" s="20" t="s">
        <v>0</v>
      </c>
      <c r="B2" s="28"/>
      <c r="C2" s="28"/>
      <c r="D2" s="28"/>
      <c r="E2" s="28"/>
      <c r="F2" s="28"/>
      <c r="G2" s="25"/>
      <c r="H2" s="21"/>
      <c r="I2" s="21"/>
      <c r="J2" s="21"/>
      <c r="K2" s="42"/>
      <c r="L2" s="22"/>
    </row>
    <row r="4" spans="1:14" s="20" customFormat="1" x14ac:dyDescent="0.45">
      <c r="B4" s="21">
        <v>2024</v>
      </c>
      <c r="C4" s="21"/>
      <c r="D4" s="21"/>
      <c r="E4" s="21"/>
      <c r="F4" s="21"/>
      <c r="G4" s="22">
        <v>2025</v>
      </c>
      <c r="H4" s="21"/>
      <c r="I4" s="21"/>
      <c r="J4" s="21"/>
      <c r="K4" s="42"/>
      <c r="L4" s="22">
        <v>2026</v>
      </c>
    </row>
    <row r="5" spans="1:14" s="20" customFormat="1" x14ac:dyDescent="0.45"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2" t="s">
        <v>1</v>
      </c>
      <c r="H5" s="21" t="s">
        <v>2</v>
      </c>
      <c r="I5" s="21" t="s">
        <v>3</v>
      </c>
      <c r="J5" s="21" t="s">
        <v>4</v>
      </c>
      <c r="K5" s="21" t="s">
        <v>5</v>
      </c>
      <c r="L5" s="22" t="s">
        <v>1</v>
      </c>
    </row>
    <row r="6" spans="1:14" s="23" customFormat="1" x14ac:dyDescent="0.45">
      <c r="B6" s="29"/>
      <c r="C6" s="29"/>
      <c r="D6" s="29"/>
      <c r="E6" s="29"/>
      <c r="F6" s="29"/>
      <c r="G6" s="24"/>
      <c r="H6" s="29"/>
      <c r="I6" s="29"/>
      <c r="J6" s="29"/>
      <c r="K6" s="43"/>
      <c r="L6" s="24"/>
    </row>
    <row r="7" spans="1:14" x14ac:dyDescent="0.45">
      <c r="A7" t="s">
        <v>6</v>
      </c>
    </row>
    <row r="9" spans="1:14" x14ac:dyDescent="0.45">
      <c r="A9" t="s">
        <v>7</v>
      </c>
      <c r="B9" s="8"/>
      <c r="C9" s="8"/>
      <c r="D9" s="34"/>
      <c r="E9" s="34"/>
      <c r="F9" s="34"/>
      <c r="G9" s="9"/>
      <c r="H9" s="34"/>
      <c r="I9" s="34"/>
    </row>
    <row r="10" spans="1:14" x14ac:dyDescent="0.45">
      <c r="A10" t="s">
        <v>8</v>
      </c>
      <c r="B10" s="33">
        <v>10799573.864698229</v>
      </c>
      <c r="C10" s="33">
        <v>12007259.113416864</v>
      </c>
      <c r="D10" s="33">
        <v>20009618.058434695</v>
      </c>
      <c r="E10" s="33">
        <v>19100123.408893339</v>
      </c>
      <c r="F10" s="33">
        <v>61916574.445443131</v>
      </c>
      <c r="G10" s="6">
        <v>11781472.180426212</v>
      </c>
      <c r="H10" s="32">
        <v>12090891.639068244</v>
      </c>
      <c r="I10" s="32">
        <v>20127651.039812502</v>
      </c>
      <c r="J10" s="32">
        <v>20413151.793612212</v>
      </c>
      <c r="K10" s="4">
        <v>64413166.652919173</v>
      </c>
      <c r="L10" s="5">
        <v>13391572.54783787</v>
      </c>
      <c r="N10" s="85"/>
    </row>
    <row r="11" spans="1:14" x14ac:dyDescent="0.45">
      <c r="A11" t="s">
        <v>9</v>
      </c>
      <c r="B11" s="33">
        <v>3416082.7591971867</v>
      </c>
      <c r="C11" s="33">
        <v>6424357.1655408759</v>
      </c>
      <c r="D11" s="33">
        <v>7466510.7781222127</v>
      </c>
      <c r="E11" s="33">
        <v>7491522.9244860914</v>
      </c>
      <c r="F11" s="33">
        <v>24798473.627346367</v>
      </c>
      <c r="G11" s="6">
        <v>3320828.4519562642</v>
      </c>
      <c r="H11" s="32">
        <v>6625789.1127998587</v>
      </c>
      <c r="I11" s="32">
        <v>7801375.7365533803</v>
      </c>
      <c r="J11" s="32">
        <v>7909824.3013189901</v>
      </c>
      <c r="K11" s="4">
        <v>25657817.602628492</v>
      </c>
      <c r="L11" s="5">
        <v>3470829.9529374195</v>
      </c>
      <c r="N11" s="85"/>
    </row>
    <row r="12" spans="1:14" x14ac:dyDescent="0.45">
      <c r="A12" t="s">
        <v>10</v>
      </c>
      <c r="B12" s="33">
        <v>1050695.5931489028</v>
      </c>
      <c r="C12" s="33">
        <v>1305051.7441183156</v>
      </c>
      <c r="D12" s="33">
        <v>1252872.3248087224</v>
      </c>
      <c r="E12" s="33">
        <v>1674256.7395090745</v>
      </c>
      <c r="F12" s="33">
        <v>5282876.4015850145</v>
      </c>
      <c r="G12" s="6">
        <v>1551310.8784000883</v>
      </c>
      <c r="H12" s="32">
        <v>1355772.1472348578</v>
      </c>
      <c r="I12" s="32">
        <v>1627751.5215342175</v>
      </c>
      <c r="J12" s="32">
        <v>1933659.602492901</v>
      </c>
      <c r="K12" s="4">
        <v>6468494.1496620644</v>
      </c>
      <c r="L12" s="5">
        <v>1598578.4681747565</v>
      </c>
      <c r="N12" s="85"/>
    </row>
    <row r="13" spans="1:14" x14ac:dyDescent="0.45">
      <c r="A13" t="s">
        <v>11</v>
      </c>
      <c r="B13" s="33">
        <v>1315145.5048668329</v>
      </c>
      <c r="C13" s="33">
        <v>1070516.6401166094</v>
      </c>
      <c r="D13" s="33">
        <v>831193.57977448101</v>
      </c>
      <c r="E13" s="33">
        <v>1246916.0614433554</v>
      </c>
      <c r="F13" s="33">
        <v>4463771.7862012796</v>
      </c>
      <c r="G13" s="6">
        <v>1592748.5529267532</v>
      </c>
      <c r="H13" s="32">
        <v>1116978.918791824</v>
      </c>
      <c r="I13" s="32">
        <v>943769.24861531809</v>
      </c>
      <c r="J13" s="32">
        <v>1267693.0411776712</v>
      </c>
      <c r="K13" s="4">
        <v>4921189.7615115661</v>
      </c>
      <c r="L13" s="5">
        <v>1597356.3280021418</v>
      </c>
      <c r="N13" s="85"/>
    </row>
    <row r="14" spans="1:14" x14ac:dyDescent="0.45">
      <c r="A14" t="s">
        <v>12</v>
      </c>
      <c r="B14" s="8"/>
      <c r="C14" s="8"/>
      <c r="D14" s="34"/>
      <c r="E14" s="34"/>
      <c r="F14" s="34"/>
      <c r="G14" s="9"/>
      <c r="H14" s="34"/>
      <c r="I14" s="34"/>
      <c r="J14" s="32"/>
      <c r="N14" s="85"/>
    </row>
    <row r="15" spans="1:14" x14ac:dyDescent="0.45">
      <c r="A15" t="s">
        <v>13</v>
      </c>
      <c r="B15" s="33">
        <v>4101730.1040799296</v>
      </c>
      <c r="C15" s="33">
        <v>2730528.706739557</v>
      </c>
      <c r="D15" s="33">
        <v>4485371.2411192637</v>
      </c>
      <c r="E15" s="33">
        <v>3283615.7480879119</v>
      </c>
      <c r="F15" s="33">
        <v>14601245.800026663</v>
      </c>
      <c r="G15" s="6">
        <v>3671180.0088065686</v>
      </c>
      <c r="H15" s="32">
        <v>2821116.5254634409</v>
      </c>
      <c r="I15" s="32">
        <v>2547384.7813310418</v>
      </c>
      <c r="J15" s="32">
        <v>2246466.4569361079</v>
      </c>
      <c r="K15" s="4">
        <v>11286147.772537159</v>
      </c>
      <c r="L15" s="5">
        <v>4272330.8176474329</v>
      </c>
      <c r="N15" s="85"/>
    </row>
    <row r="16" spans="1:14" x14ac:dyDescent="0.45">
      <c r="A16" t="s">
        <v>14</v>
      </c>
      <c r="B16" s="33">
        <v>6183.6377663724725</v>
      </c>
      <c r="C16" s="33">
        <v>9881.8689617282835</v>
      </c>
      <c r="D16" s="33">
        <v>2202.3414963239861</v>
      </c>
      <c r="E16" s="33">
        <v>6089.2827414748999</v>
      </c>
      <c r="F16" s="33">
        <v>24357.130965899643</v>
      </c>
      <c r="G16" s="6">
        <v>3529.3046131440938</v>
      </c>
      <c r="H16" s="32">
        <v>13102.14727492712</v>
      </c>
      <c r="I16" s="32">
        <v>2511.0742780080309</v>
      </c>
      <c r="J16" s="32">
        <v>7677.4762045521438</v>
      </c>
      <c r="K16" s="4">
        <v>26820.002370631388</v>
      </c>
      <c r="L16" s="5">
        <v>2999.8964643343379</v>
      </c>
      <c r="N16" s="85"/>
    </row>
    <row r="17" spans="1:14" x14ac:dyDescent="0.45">
      <c r="A17" t="s">
        <v>15</v>
      </c>
      <c r="B17" s="33">
        <v>240678.27034261823</v>
      </c>
      <c r="C17" s="33">
        <v>49420.682783857133</v>
      </c>
      <c r="D17" s="33">
        <v>57049.863115633823</v>
      </c>
      <c r="E17" s="33">
        <v>19432.480177519275</v>
      </c>
      <c r="F17" s="33">
        <v>366581.29641962843</v>
      </c>
      <c r="G17" s="6">
        <v>441761.22990750743</v>
      </c>
      <c r="H17" s="32">
        <v>46699.805690837704</v>
      </c>
      <c r="I17" s="32">
        <v>98669.146780673327</v>
      </c>
      <c r="J17" s="32">
        <v>26977.020026988637</v>
      </c>
      <c r="K17" s="4">
        <v>614107.20240600698</v>
      </c>
      <c r="L17" s="5">
        <v>414205.25580943836</v>
      </c>
      <c r="N17" s="85"/>
    </row>
    <row r="18" spans="1:14" x14ac:dyDescent="0.45">
      <c r="A18" t="s">
        <v>16</v>
      </c>
      <c r="B18" s="33">
        <v>612.22736939802542</v>
      </c>
      <c r="C18" s="33">
        <v>82077.33511595639</v>
      </c>
      <c r="D18" s="33">
        <v>33624.129151831155</v>
      </c>
      <c r="E18" s="33">
        <v>352821.95257771265</v>
      </c>
      <c r="F18" s="33">
        <v>469135.64421489823</v>
      </c>
      <c r="G18" s="6">
        <v>955.84318949370368</v>
      </c>
      <c r="H18" s="32">
        <v>123456.58422608505</v>
      </c>
      <c r="I18" s="32">
        <v>48989.345998492798</v>
      </c>
      <c r="J18" s="32">
        <v>354610.00981447822</v>
      </c>
      <c r="K18" s="4">
        <v>528011.78322854976</v>
      </c>
      <c r="L18" s="5">
        <v>1094.8757762382565</v>
      </c>
      <c r="N18" s="85"/>
    </row>
    <row r="19" spans="1:14" x14ac:dyDescent="0.45">
      <c r="A19" t="s">
        <v>17</v>
      </c>
      <c r="B19" s="8"/>
      <c r="C19" s="8"/>
      <c r="D19" s="34"/>
      <c r="E19" s="34"/>
      <c r="F19" s="34"/>
      <c r="G19" s="9"/>
      <c r="H19" s="34"/>
      <c r="I19" s="34"/>
      <c r="J19" s="32"/>
      <c r="N19" s="85"/>
    </row>
    <row r="20" spans="1:14" x14ac:dyDescent="0.45">
      <c r="A20" t="s">
        <v>18</v>
      </c>
      <c r="B20" s="33">
        <v>855.91928130533313</v>
      </c>
      <c r="C20" s="33">
        <v>2415.1435432247463</v>
      </c>
      <c r="D20" s="33">
        <v>2040.9158044075396</v>
      </c>
      <c r="E20" s="33">
        <v>6492.4560721244106</v>
      </c>
      <c r="F20" s="33">
        <v>11804.434701062029</v>
      </c>
      <c r="G20" s="6">
        <v>1569.0232100163259</v>
      </c>
      <c r="H20" s="32">
        <v>2810.3460643206404</v>
      </c>
      <c r="I20" s="32">
        <v>2694.3093069629372</v>
      </c>
      <c r="J20" s="32">
        <v>8051.6338776467919</v>
      </c>
      <c r="K20" s="4">
        <v>15125.312458946697</v>
      </c>
      <c r="L20" s="2">
        <v>2464.2930479499037</v>
      </c>
      <c r="N20" s="85"/>
    </row>
    <row r="21" spans="1:14" x14ac:dyDescent="0.45">
      <c r="A21" t="s">
        <v>19</v>
      </c>
      <c r="B21" s="33">
        <v>1073264.375067659</v>
      </c>
      <c r="C21" s="33">
        <v>860958.29079369153</v>
      </c>
      <c r="D21" s="33">
        <v>1189547.4024076143</v>
      </c>
      <c r="E21" s="33">
        <v>1098617.4738756476</v>
      </c>
      <c r="F21" s="33">
        <v>4222387.5421446124</v>
      </c>
      <c r="G21" s="6">
        <v>1367490.0876900253</v>
      </c>
      <c r="H21" s="32">
        <v>896762.77098889346</v>
      </c>
      <c r="I21" s="32">
        <v>1222729.7754707374</v>
      </c>
      <c r="J21" s="32">
        <v>1191867.0787263801</v>
      </c>
      <c r="K21" s="4">
        <v>4678849.7128760368</v>
      </c>
      <c r="L21" s="5">
        <v>2173288.7094867961</v>
      </c>
      <c r="N21" s="85"/>
    </row>
    <row r="22" spans="1:14" x14ac:dyDescent="0.45">
      <c r="A22" t="s">
        <v>20</v>
      </c>
      <c r="B22" s="33">
        <v>2025309.4795445849</v>
      </c>
      <c r="C22" s="33">
        <v>2125416.060713503</v>
      </c>
      <c r="D22" s="33">
        <v>3074130.850257149</v>
      </c>
      <c r="E22" s="33">
        <v>3413557.0629413249</v>
      </c>
      <c r="F22" s="33">
        <v>10638413.453456562</v>
      </c>
      <c r="G22" s="6">
        <v>3527134.0095672631</v>
      </c>
      <c r="H22" s="32">
        <v>2250821.2406268585</v>
      </c>
      <c r="I22" s="32">
        <v>3088341.1559040193</v>
      </c>
      <c r="J22" s="32">
        <v>3500880.9922642056</v>
      </c>
      <c r="K22" s="4">
        <v>12367177.398362346</v>
      </c>
      <c r="L22" s="5">
        <v>3636437.6241307314</v>
      </c>
      <c r="N22" s="85"/>
    </row>
    <row r="23" spans="1:14" x14ac:dyDescent="0.45">
      <c r="A23" t="s">
        <v>21</v>
      </c>
      <c r="B23" s="33">
        <v>1782764.265214636</v>
      </c>
      <c r="C23" s="33">
        <v>1514017.4508325893</v>
      </c>
      <c r="D23" s="33">
        <v>2204160.2716791797</v>
      </c>
      <c r="E23" s="33">
        <v>2647281.5906364848</v>
      </c>
      <c r="F23" s="33">
        <v>8148223.5783628896</v>
      </c>
      <c r="G23" s="6">
        <v>2452786.6740205218</v>
      </c>
      <c r="H23" s="32">
        <v>1513636.9532375322</v>
      </c>
      <c r="I23" s="32">
        <v>2198045.8482847656</v>
      </c>
      <c r="J23" s="32">
        <v>2703479.7004865096</v>
      </c>
      <c r="K23" s="4">
        <v>8867949.1760293283</v>
      </c>
      <c r="L23" s="5">
        <v>2456393.4707807275</v>
      </c>
      <c r="N23" s="85"/>
    </row>
    <row r="24" spans="1:14" x14ac:dyDescent="0.45">
      <c r="A24" t="s">
        <v>22</v>
      </c>
      <c r="B24" s="33">
        <v>268081.55176884338</v>
      </c>
      <c r="C24" s="33">
        <v>327841.62189719791</v>
      </c>
      <c r="D24" s="33">
        <v>392381.42865065922</v>
      </c>
      <c r="E24" s="33">
        <v>355996.31148538401</v>
      </c>
      <c r="F24" s="33">
        <v>1344300.9138020845</v>
      </c>
      <c r="G24" s="6">
        <v>456413.60995636752</v>
      </c>
      <c r="H24" s="32">
        <v>339613.37502316828</v>
      </c>
      <c r="I24" s="32">
        <v>440401.68263790949</v>
      </c>
      <c r="J24" s="32">
        <v>396886.1137133562</v>
      </c>
      <c r="K24" s="4">
        <v>1633314.7813308015</v>
      </c>
      <c r="L24" s="5">
        <v>466006.12587967684</v>
      </c>
      <c r="N24" s="85"/>
    </row>
    <row r="25" spans="1:14" x14ac:dyDescent="0.45">
      <c r="A25" t="s">
        <v>23</v>
      </c>
      <c r="B25" s="33">
        <v>134254.7469013891</v>
      </c>
      <c r="C25" s="33">
        <v>112981.19073691036</v>
      </c>
      <c r="D25" s="33">
        <v>133803.63433418775</v>
      </c>
      <c r="E25" s="33">
        <v>146759.68729190758</v>
      </c>
      <c r="F25" s="33">
        <v>527799.25926439476</v>
      </c>
      <c r="G25" s="6">
        <v>182669.84464516104</v>
      </c>
      <c r="H25" s="32">
        <v>122596.59284655775</v>
      </c>
      <c r="I25" s="32">
        <v>131566.80349028014</v>
      </c>
      <c r="J25" s="32">
        <v>166667.69644633413</v>
      </c>
      <c r="K25" s="4">
        <v>603500.9374283331</v>
      </c>
      <c r="L25" s="5">
        <v>185718.90484696484</v>
      </c>
      <c r="N25" s="85"/>
    </row>
    <row r="26" spans="1:14" x14ac:dyDescent="0.45">
      <c r="A26" t="s">
        <v>24</v>
      </c>
      <c r="B26" s="33">
        <v>384265.33018750499</v>
      </c>
      <c r="C26" s="33">
        <v>448215.12876555574</v>
      </c>
      <c r="D26" s="33">
        <v>508915.88795410388</v>
      </c>
      <c r="E26" s="33">
        <v>471533.84249764122</v>
      </c>
      <c r="F26" s="33">
        <v>1812930.1894048057</v>
      </c>
      <c r="G26" s="6">
        <v>518409.17764613329</v>
      </c>
      <c r="H26" s="32">
        <v>489315.08474853</v>
      </c>
      <c r="I26" s="32">
        <v>606493.31968385307</v>
      </c>
      <c r="J26" s="32">
        <v>565698.5151592053</v>
      </c>
      <c r="K26" s="4">
        <v>2179916.097237722</v>
      </c>
      <c r="L26" s="5">
        <v>587176.33505029022</v>
      </c>
      <c r="N26" s="85"/>
    </row>
    <row r="27" spans="1:14" x14ac:dyDescent="0.45">
      <c r="A27" t="s">
        <v>25</v>
      </c>
      <c r="B27" s="33">
        <v>480902.40545308741</v>
      </c>
      <c r="C27" s="33">
        <v>381267.68241317465</v>
      </c>
      <c r="D27" s="33">
        <v>461425.54978320497</v>
      </c>
      <c r="E27" s="33">
        <v>448575.92409845995</v>
      </c>
      <c r="F27" s="33">
        <v>1772171.561747927</v>
      </c>
      <c r="G27" s="6">
        <v>541519.58748832031</v>
      </c>
      <c r="H27" s="32">
        <v>423237.93987039046</v>
      </c>
      <c r="I27" s="32">
        <v>504369.85294847272</v>
      </c>
      <c r="J27" s="32">
        <v>487440.04042574868</v>
      </c>
      <c r="K27" s="4">
        <v>1956567.4207329322</v>
      </c>
      <c r="L27" s="5">
        <v>563488.24237498874</v>
      </c>
      <c r="N27" s="85"/>
    </row>
    <row r="28" spans="1:14" x14ac:dyDescent="0.45">
      <c r="A28" t="s">
        <v>26</v>
      </c>
      <c r="B28" s="33">
        <v>224499.08531394342</v>
      </c>
      <c r="C28" s="33">
        <v>214520.20688846763</v>
      </c>
      <c r="D28" s="33">
        <v>194802.48997097695</v>
      </c>
      <c r="E28" s="33">
        <v>258723.64131891599</v>
      </c>
      <c r="F28" s="33">
        <v>892545.42349230393</v>
      </c>
      <c r="G28" s="6">
        <v>284127.30901009956</v>
      </c>
      <c r="H28" s="32">
        <v>221028.68713273614</v>
      </c>
      <c r="I28" s="32">
        <v>219645.14990764973</v>
      </c>
      <c r="J28" s="32">
        <v>303116.95430103829</v>
      </c>
      <c r="K28" s="4">
        <v>1027918.1003515237</v>
      </c>
      <c r="L28" s="5">
        <v>282458.97194045497</v>
      </c>
      <c r="N28" s="85"/>
    </row>
    <row r="29" spans="1:14" x14ac:dyDescent="0.45">
      <c r="A29" t="s">
        <v>27</v>
      </c>
      <c r="B29" s="33">
        <v>12647.622031007848</v>
      </c>
      <c r="C29" s="33">
        <v>14798.797283314236</v>
      </c>
      <c r="D29" s="33">
        <v>18930.534084706906</v>
      </c>
      <c r="E29" s="33">
        <v>20588.739618920008</v>
      </c>
      <c r="F29" s="33">
        <v>66965.693017949001</v>
      </c>
      <c r="G29" s="6">
        <v>13787.15001230117</v>
      </c>
      <c r="H29" s="32">
        <v>15654.479269290674</v>
      </c>
      <c r="I29" s="32">
        <v>20652.714839497094</v>
      </c>
      <c r="J29" s="32">
        <v>23837.347913984413</v>
      </c>
      <c r="K29" s="4">
        <v>73931.692035073356</v>
      </c>
      <c r="L29" s="5">
        <v>15641.929658282323</v>
      </c>
      <c r="N29" s="85"/>
    </row>
    <row r="30" spans="1:14" x14ac:dyDescent="0.45">
      <c r="A30" t="s">
        <v>28</v>
      </c>
      <c r="B30" s="33">
        <v>217732.66192563783</v>
      </c>
      <c r="C30" s="33">
        <v>217077.55239708451</v>
      </c>
      <c r="D30" s="33">
        <v>223140.45153098242</v>
      </c>
      <c r="E30" s="33">
        <v>266289.7587647856</v>
      </c>
      <c r="F30" s="33">
        <v>924240.42461849039</v>
      </c>
      <c r="G30" s="6">
        <v>238961.26491878636</v>
      </c>
      <c r="H30" s="32">
        <v>232116.55925655548</v>
      </c>
      <c r="I30" s="32">
        <v>236404.34271145842</v>
      </c>
      <c r="J30" s="32">
        <v>284742.71995602705</v>
      </c>
      <c r="K30" s="4">
        <v>992224.88684282731</v>
      </c>
      <c r="L30" s="5">
        <v>239068.2222992717</v>
      </c>
      <c r="N30" s="85"/>
    </row>
    <row r="31" spans="1:14" x14ac:dyDescent="0.45">
      <c r="A31" t="s">
        <v>29</v>
      </c>
      <c r="B31" s="33">
        <v>112565.88696670617</v>
      </c>
      <c r="C31" s="33">
        <v>79369.356521209396</v>
      </c>
      <c r="D31" s="33">
        <v>84815.981700741962</v>
      </c>
      <c r="E31" s="33">
        <v>91653.005182055145</v>
      </c>
      <c r="F31" s="33">
        <v>368404.2303707127</v>
      </c>
      <c r="G31" s="6">
        <v>125671.71127851101</v>
      </c>
      <c r="H31" s="32">
        <v>79272.509080016869</v>
      </c>
      <c r="I31" s="32">
        <v>86061.590615626294</v>
      </c>
      <c r="J31" s="32">
        <v>100702.87998522491</v>
      </c>
      <c r="K31" s="4">
        <v>391708.69095937908</v>
      </c>
      <c r="L31" s="5">
        <v>133605.94573942642</v>
      </c>
      <c r="N31" s="85"/>
    </row>
    <row r="32" spans="1:14" x14ac:dyDescent="0.45">
      <c r="A32" t="s">
        <v>30</v>
      </c>
      <c r="B32" s="33">
        <v>400665.66497244342</v>
      </c>
      <c r="C32" s="33">
        <v>323193.92660198594</v>
      </c>
      <c r="D32" s="33">
        <v>366436.22589412372</v>
      </c>
      <c r="E32" s="33">
        <v>455826.61659373844</v>
      </c>
      <c r="F32" s="33">
        <v>1546122.4340622914</v>
      </c>
      <c r="G32" s="6">
        <v>425138.61439361604</v>
      </c>
      <c r="H32" s="32">
        <v>333911.11464269814</v>
      </c>
      <c r="I32" s="32">
        <v>402699.50425296015</v>
      </c>
      <c r="J32" s="32">
        <v>509762.0888652312</v>
      </c>
      <c r="K32" s="4">
        <v>1671511.3221545056</v>
      </c>
      <c r="L32" s="5">
        <v>430044.17451286351</v>
      </c>
      <c r="N32" s="85"/>
    </row>
    <row r="33" spans="1:14" x14ac:dyDescent="0.45">
      <c r="A33" t="s">
        <v>31</v>
      </c>
      <c r="B33" s="33">
        <v>276779.53195534897</v>
      </c>
      <c r="C33" s="33">
        <v>1128931.8885463283</v>
      </c>
      <c r="D33" s="33">
        <v>645481.27140270243</v>
      </c>
      <c r="E33" s="33">
        <v>981877.03491421556</v>
      </c>
      <c r="F33" s="33">
        <v>3033069.7268185951</v>
      </c>
      <c r="G33" s="6">
        <v>341869.71344064845</v>
      </c>
      <c r="H33" s="32">
        <v>1274986.8414775119</v>
      </c>
      <c r="I33" s="32">
        <v>716789.33062099875</v>
      </c>
      <c r="J33" s="32">
        <v>1068299.745082706</v>
      </c>
      <c r="K33" s="4">
        <v>3401945.6306218654</v>
      </c>
      <c r="L33" s="5">
        <v>324834.49369041325</v>
      </c>
      <c r="N33" s="85"/>
    </row>
    <row r="34" spans="1:14" x14ac:dyDescent="0.45">
      <c r="A34" t="s">
        <v>32</v>
      </c>
      <c r="B34" s="33">
        <v>155049.18364586629</v>
      </c>
      <c r="C34" s="33">
        <v>297932.35354756704</v>
      </c>
      <c r="D34" s="33">
        <v>166744.48665244287</v>
      </c>
      <c r="E34" s="33">
        <v>158859.0963442522</v>
      </c>
      <c r="F34" s="33">
        <v>778585.12019012845</v>
      </c>
      <c r="G34" s="6">
        <v>210979.9244906691</v>
      </c>
      <c r="H34" s="32">
        <v>337511.69044545427</v>
      </c>
      <c r="I34" s="32">
        <v>196498.1879261412</v>
      </c>
      <c r="J34" s="32">
        <v>186359.80251267797</v>
      </c>
      <c r="K34" s="4">
        <v>931349.60537494253</v>
      </c>
      <c r="L34" s="5">
        <v>265766.72972220671</v>
      </c>
      <c r="N34" s="85"/>
    </row>
    <row r="35" spans="1:14" x14ac:dyDescent="0.45">
      <c r="A35" t="s">
        <v>33</v>
      </c>
      <c r="B35" s="33">
        <v>4100846.8249342567</v>
      </c>
      <c r="C35" s="33">
        <v>3670322.1456149751</v>
      </c>
      <c r="D35" s="33">
        <v>3915688.7380587193</v>
      </c>
      <c r="E35" s="33">
        <v>4605490.8816526663</v>
      </c>
      <c r="F35" s="33">
        <v>16292348.590260617</v>
      </c>
      <c r="G35" s="6">
        <v>5063045.8512476776</v>
      </c>
      <c r="H35" s="32">
        <v>4021853.1440086477</v>
      </c>
      <c r="I35" s="32">
        <v>4747034.066008877</v>
      </c>
      <c r="J35" s="32">
        <v>5523819.3400434293</v>
      </c>
      <c r="K35" s="4">
        <v>19355752.401308633</v>
      </c>
      <c r="L35" s="5">
        <v>5989593.693678299</v>
      </c>
      <c r="N35" s="85"/>
    </row>
    <row r="36" spans="1:14" x14ac:dyDescent="0.45">
      <c r="A36" t="s">
        <v>34</v>
      </c>
      <c r="B36" s="33">
        <v>13372627.832155723</v>
      </c>
      <c r="C36" s="33">
        <v>18158088.013412882</v>
      </c>
      <c r="D36" s="33">
        <v>16403167.676480751</v>
      </c>
      <c r="E36" s="33">
        <v>20044596.551768225</v>
      </c>
      <c r="F36" s="33">
        <v>67978480.073817581</v>
      </c>
      <c r="G36" s="6">
        <v>14593372.304176196</v>
      </c>
      <c r="H36" s="32">
        <v>26116544.224113356</v>
      </c>
      <c r="I36" s="32">
        <v>19563407.263605908</v>
      </c>
      <c r="J36" s="32">
        <v>23461640.65445501</v>
      </c>
      <c r="K36" s="4">
        <v>83734964.44635047</v>
      </c>
      <c r="L36" s="5">
        <v>20161372.806336839</v>
      </c>
      <c r="N36" s="85"/>
    </row>
    <row r="37" spans="1:14" x14ac:dyDescent="0.45">
      <c r="A37" t="s">
        <v>35</v>
      </c>
      <c r="B37" s="33">
        <v>736146.99899682414</v>
      </c>
      <c r="C37" s="33">
        <v>314802.70008876274</v>
      </c>
      <c r="D37" s="33">
        <v>683283.14450620697</v>
      </c>
      <c r="E37" s="33">
        <v>871945.04325251782</v>
      </c>
      <c r="F37" s="33">
        <v>2606177.8868443118</v>
      </c>
      <c r="G37" s="6">
        <v>1180281.1588047335</v>
      </c>
      <c r="H37" s="32">
        <v>326421.96819244639</v>
      </c>
      <c r="I37" s="32">
        <v>971642.66068390314</v>
      </c>
      <c r="J37" s="32">
        <v>1192864.1842338003</v>
      </c>
      <c r="K37" s="4">
        <v>3671209.9719148837</v>
      </c>
      <c r="L37" s="5">
        <v>1250725.2803788283</v>
      </c>
      <c r="N37" s="85"/>
    </row>
    <row r="38" spans="1:14" x14ac:dyDescent="0.45">
      <c r="A38" t="s">
        <v>36</v>
      </c>
      <c r="B38" s="8"/>
      <c r="C38" s="8"/>
      <c r="D38" s="34"/>
      <c r="E38" s="34"/>
      <c r="F38" s="34"/>
      <c r="G38" s="9"/>
      <c r="H38" s="34"/>
      <c r="I38" s="34"/>
      <c r="J38" s="32"/>
      <c r="N38" s="85"/>
    </row>
    <row r="39" spans="1:14" x14ac:dyDescent="0.45">
      <c r="A39" t="s">
        <v>37</v>
      </c>
      <c r="B39" s="33">
        <v>731479.06219659874</v>
      </c>
      <c r="C39" s="33">
        <v>481025.89761115768</v>
      </c>
      <c r="D39" s="33">
        <v>630788.56743706868</v>
      </c>
      <c r="E39" s="33">
        <v>1103939.85186787</v>
      </c>
      <c r="F39" s="33">
        <v>2947233.3791126949</v>
      </c>
      <c r="G39" s="6">
        <v>1115242.0905299697</v>
      </c>
      <c r="H39" s="32">
        <v>525396.80520729744</v>
      </c>
      <c r="I39" s="32">
        <v>836720.94346848235</v>
      </c>
      <c r="J39" s="32">
        <v>1576722.7586878643</v>
      </c>
      <c r="K39" s="4">
        <v>4054082.5978936134</v>
      </c>
      <c r="L39" s="5">
        <v>1232568.264984038</v>
      </c>
      <c r="N39" s="85"/>
    </row>
    <row r="40" spans="1:14" x14ac:dyDescent="0.45">
      <c r="A40" t="s">
        <v>38</v>
      </c>
      <c r="B40" s="33">
        <v>109.16144121642004</v>
      </c>
      <c r="C40" s="33">
        <v>147.59684186102214</v>
      </c>
      <c r="D40" s="33">
        <v>136.06529685146677</v>
      </c>
      <c r="E40" s="33">
        <v>577.78397835186161</v>
      </c>
      <c r="F40" s="33">
        <v>970.60755828077049</v>
      </c>
      <c r="G40" s="6">
        <v>195.65801798277448</v>
      </c>
      <c r="H40" s="32">
        <v>228.63751446440216</v>
      </c>
      <c r="I40" s="32">
        <v>193.95810998173431</v>
      </c>
      <c r="J40" s="32">
        <v>591.71654855597217</v>
      </c>
      <c r="K40" s="4">
        <v>1209.9701909848832</v>
      </c>
      <c r="L40" s="5">
        <v>207.52982357823532</v>
      </c>
      <c r="N40" s="85"/>
    </row>
    <row r="41" spans="1:14" x14ac:dyDescent="0.45">
      <c r="A41" t="s">
        <v>39</v>
      </c>
      <c r="B41" s="33">
        <v>30323.800778030429</v>
      </c>
      <c r="C41" s="33">
        <v>43802.827467111703</v>
      </c>
      <c r="D41" s="33">
        <v>96431.291701422408</v>
      </c>
      <c r="E41" s="33">
        <v>57310.648799213413</v>
      </c>
      <c r="F41" s="33">
        <v>227868.56874577794</v>
      </c>
      <c r="G41" s="6">
        <v>39706.582437539895</v>
      </c>
      <c r="H41" s="32">
        <v>58028.077440544934</v>
      </c>
      <c r="I41" s="32">
        <v>93412.612067142458</v>
      </c>
      <c r="J41" s="32">
        <v>73283.984886635139</v>
      </c>
      <c r="K41" s="4">
        <v>264431.25683186244</v>
      </c>
      <c r="L41" s="5">
        <v>48845.95544812821</v>
      </c>
      <c r="N41" s="85"/>
    </row>
    <row r="42" spans="1:14" x14ac:dyDescent="0.45">
      <c r="A42" t="s">
        <v>40</v>
      </c>
      <c r="B42" s="33">
        <v>67281.750546076131</v>
      </c>
      <c r="C42" s="33">
        <v>28594.433593597252</v>
      </c>
      <c r="D42" s="33">
        <v>78708.034133026755</v>
      </c>
      <c r="E42" s="33">
        <v>84405.915269252073</v>
      </c>
      <c r="F42" s="33">
        <v>258990.13354195224</v>
      </c>
      <c r="G42" s="6">
        <v>105771.23893732732</v>
      </c>
      <c r="H42" s="32">
        <v>37345.632090521787</v>
      </c>
      <c r="I42" s="32">
        <v>80977.097003748393</v>
      </c>
      <c r="J42" s="32">
        <v>99615.701330986922</v>
      </c>
      <c r="K42" s="4">
        <v>323709.66936258442</v>
      </c>
      <c r="L42" s="5">
        <v>55737.765178366433</v>
      </c>
      <c r="N42" s="85"/>
    </row>
    <row r="43" spans="1:14" x14ac:dyDescent="0.45">
      <c r="A43" t="s">
        <v>41</v>
      </c>
      <c r="B43" s="33">
        <v>11730.546581649225</v>
      </c>
      <c r="C43" s="33">
        <v>23460.916737717987</v>
      </c>
      <c r="D43" s="33">
        <v>36018.368921045432</v>
      </c>
      <c r="E43" s="33">
        <v>28503.837404774767</v>
      </c>
      <c r="F43" s="33">
        <v>99713.669645187416</v>
      </c>
      <c r="G43" s="6">
        <v>14312.357130281269</v>
      </c>
      <c r="H43" s="32">
        <v>25327.97662493926</v>
      </c>
      <c r="I43" s="32">
        <v>30180.777080900873</v>
      </c>
      <c r="J43" s="32">
        <v>32160.724247672028</v>
      </c>
      <c r="K43" s="4">
        <v>101981.83508379343</v>
      </c>
      <c r="L43" s="5">
        <v>23759.340040307707</v>
      </c>
      <c r="N43" s="85"/>
    </row>
    <row r="44" spans="1:14" x14ac:dyDescent="0.45">
      <c r="A44" t="s">
        <v>42</v>
      </c>
      <c r="B44" s="33">
        <v>80892.573179485466</v>
      </c>
      <c r="C44" s="33">
        <v>39747.611969329839</v>
      </c>
      <c r="D44" s="33">
        <v>38085.93419977936</v>
      </c>
      <c r="E44" s="33">
        <v>87556.439806001741</v>
      </c>
      <c r="F44" s="33">
        <v>246282.55915459641</v>
      </c>
      <c r="G44" s="6">
        <v>140348.70104806841</v>
      </c>
      <c r="H44" s="32">
        <v>54792.918021615915</v>
      </c>
      <c r="I44" s="32">
        <v>53000.116649426949</v>
      </c>
      <c r="J44" s="32">
        <v>119653.45222048357</v>
      </c>
      <c r="K44" s="4">
        <v>367795.18793959485</v>
      </c>
      <c r="L44" s="5">
        <v>146568.81647195073</v>
      </c>
      <c r="N44" s="85"/>
    </row>
    <row r="45" spans="1:14" x14ac:dyDescent="0.45">
      <c r="A45" t="s">
        <v>43</v>
      </c>
      <c r="B45" s="8"/>
      <c r="C45" s="8"/>
      <c r="D45" s="34"/>
      <c r="E45" s="34"/>
      <c r="F45" s="34"/>
      <c r="G45" s="9"/>
      <c r="H45" s="34"/>
      <c r="I45" s="34"/>
      <c r="J45" s="32"/>
      <c r="N45" s="85"/>
    </row>
    <row r="46" spans="1:14" x14ac:dyDescent="0.45">
      <c r="A46" t="s">
        <v>44</v>
      </c>
      <c r="B46" s="33">
        <v>5600778.058355514</v>
      </c>
      <c r="C46" s="33">
        <v>6337134.2964113662</v>
      </c>
      <c r="D46" s="33">
        <v>6150448.0212791935</v>
      </c>
      <c r="E46" s="33">
        <v>7381648.9604322957</v>
      </c>
      <c r="F46" s="33">
        <v>25470009.336478367</v>
      </c>
      <c r="G46" s="6">
        <v>7240929.8664813899</v>
      </c>
      <c r="H46" s="32">
        <v>7779575.5201528147</v>
      </c>
      <c r="I46" s="32">
        <v>7471898.1584441783</v>
      </c>
      <c r="J46" s="32">
        <v>8941859.8171100188</v>
      </c>
      <c r="K46" s="4">
        <v>31434263.362188399</v>
      </c>
      <c r="L46" s="5">
        <v>7973628.5644609407</v>
      </c>
      <c r="N46" s="85"/>
    </row>
    <row r="47" spans="1:14" x14ac:dyDescent="0.45">
      <c r="A47" t="s">
        <v>45</v>
      </c>
      <c r="B47" s="33">
        <v>13419.159406054725</v>
      </c>
      <c r="C47" s="33">
        <v>10862.57932798227</v>
      </c>
      <c r="D47" s="33">
        <v>14692.948308004543</v>
      </c>
      <c r="E47" s="33">
        <v>14819.751367759802</v>
      </c>
      <c r="F47" s="33">
        <v>53794.43840980134</v>
      </c>
      <c r="G47" s="6">
        <v>21077.719038078052</v>
      </c>
      <c r="H47" s="32">
        <v>11221.913405295028</v>
      </c>
      <c r="I47" s="32">
        <v>18600.179901279313</v>
      </c>
      <c r="J47" s="32">
        <v>19944.820838872154</v>
      </c>
      <c r="K47" s="4">
        <v>70844.633183524551</v>
      </c>
      <c r="L47" s="5">
        <v>21408.569809306195</v>
      </c>
      <c r="N47" s="85"/>
    </row>
    <row r="48" spans="1:14" x14ac:dyDescent="0.45">
      <c r="A48" t="s">
        <v>46</v>
      </c>
      <c r="B48" s="33">
        <v>768954.90874298615</v>
      </c>
      <c r="C48" s="33">
        <v>552131.75521674415</v>
      </c>
      <c r="D48" s="33">
        <v>771825.42170442594</v>
      </c>
      <c r="E48" s="33">
        <v>607250.63145387045</v>
      </c>
      <c r="F48" s="33">
        <v>2700162.7171180267</v>
      </c>
      <c r="G48" s="6">
        <v>1083647.3270144432</v>
      </c>
      <c r="H48" s="32">
        <v>634557.71789382328</v>
      </c>
      <c r="I48" s="32">
        <v>911768.97733507142</v>
      </c>
      <c r="J48" s="32">
        <v>906540.03454284545</v>
      </c>
      <c r="K48" s="4">
        <v>3536514.0567861833</v>
      </c>
      <c r="L48" s="5">
        <v>1186419.5534586671</v>
      </c>
      <c r="N48" s="85"/>
    </row>
    <row r="49" spans="1:14" x14ac:dyDescent="0.45">
      <c r="A49" t="s">
        <v>47</v>
      </c>
      <c r="B49" s="33">
        <v>970293.81811653706</v>
      </c>
      <c r="C49" s="33">
        <v>1396573.3544760677</v>
      </c>
      <c r="D49" s="33">
        <v>870863.19111159979</v>
      </c>
      <c r="E49" s="33">
        <v>929657.21036226349</v>
      </c>
      <c r="F49" s="33">
        <v>4167387.574066468</v>
      </c>
      <c r="G49" s="6">
        <v>1333895.8575322812</v>
      </c>
      <c r="H49" s="32">
        <v>1645809.8234946097</v>
      </c>
      <c r="I49" s="32">
        <v>1035717.2665819271</v>
      </c>
      <c r="J49" s="32">
        <v>1417974.9381243777</v>
      </c>
      <c r="K49" s="4">
        <v>5433397.8857331956</v>
      </c>
      <c r="L49" s="5">
        <v>1387920.0730637815</v>
      </c>
      <c r="N49" s="85"/>
    </row>
    <row r="50" spans="1:14" x14ac:dyDescent="0.45">
      <c r="A50" t="s">
        <v>48</v>
      </c>
      <c r="B50" s="33">
        <v>541738.59744845983</v>
      </c>
      <c r="C50" s="33">
        <v>394053.14978308382</v>
      </c>
      <c r="D50" s="33">
        <v>446971.01830377913</v>
      </c>
      <c r="E50" s="33">
        <v>405501.34427819465</v>
      </c>
      <c r="F50" s="33">
        <v>1788264.1098135174</v>
      </c>
      <c r="G50" s="6">
        <v>548879.56064758089</v>
      </c>
      <c r="H50" s="32">
        <v>415023.973097915</v>
      </c>
      <c r="I50" s="32">
        <v>458961.66389029071</v>
      </c>
      <c r="J50" s="32">
        <v>535420.67514714831</v>
      </c>
      <c r="K50" s="4">
        <v>1958285.8727829349</v>
      </c>
      <c r="L50" s="5">
        <v>720180.9662722653</v>
      </c>
      <c r="N50" s="85"/>
    </row>
    <row r="51" spans="1:14" x14ac:dyDescent="0.45">
      <c r="A51" t="s">
        <v>49</v>
      </c>
      <c r="B51" s="8"/>
      <c r="C51" s="8"/>
      <c r="D51" s="34"/>
      <c r="E51" s="34"/>
      <c r="F51" s="34"/>
      <c r="G51" s="9"/>
      <c r="H51" s="34"/>
      <c r="I51" s="34"/>
      <c r="J51" s="32"/>
      <c r="N51" s="85"/>
    </row>
    <row r="52" spans="1:14" x14ac:dyDescent="0.45">
      <c r="A52" t="s">
        <v>50</v>
      </c>
      <c r="B52" s="33">
        <v>2133456.3037974122</v>
      </c>
      <c r="C52" s="33">
        <v>2452766.3036751561</v>
      </c>
      <c r="D52" s="33">
        <v>1946669.195657548</v>
      </c>
      <c r="E52" s="33">
        <v>2558716.5069380249</v>
      </c>
      <c r="F52" s="33">
        <v>9091608.3100681417</v>
      </c>
      <c r="G52" s="6">
        <v>2620378.2049034312</v>
      </c>
      <c r="H52" s="32">
        <v>4052861.6535257353</v>
      </c>
      <c r="I52" s="32">
        <v>2760425.3459825921</v>
      </c>
      <c r="J52" s="32">
        <v>3227746.0671135993</v>
      </c>
      <c r="K52" s="4">
        <v>12661411.271525357</v>
      </c>
      <c r="L52" s="5">
        <v>3844433.2868281119</v>
      </c>
      <c r="N52" s="85"/>
    </row>
    <row r="53" spans="1:14" x14ac:dyDescent="0.45">
      <c r="A53" t="s">
        <v>51</v>
      </c>
      <c r="B53" s="33">
        <v>252781.35694870635</v>
      </c>
      <c r="C53" s="33">
        <v>362138.76573524758</v>
      </c>
      <c r="D53" s="33">
        <v>300640.18575411226</v>
      </c>
      <c r="E53" s="33">
        <v>260993.96457817574</v>
      </c>
      <c r="F53" s="33">
        <v>1176554.2730162418</v>
      </c>
      <c r="G53" s="6">
        <v>267300.74813462229</v>
      </c>
      <c r="H53" s="32">
        <v>554072.92069675459</v>
      </c>
      <c r="I53" s="32">
        <v>398166.79422225745</v>
      </c>
      <c r="J53" s="32">
        <v>341450.63372546347</v>
      </c>
      <c r="K53" s="4">
        <v>1560991.0967790978</v>
      </c>
      <c r="L53" s="5">
        <v>397752.71048209281</v>
      </c>
      <c r="N53" s="85"/>
    </row>
    <row r="54" spans="1:14" x14ac:dyDescent="0.45">
      <c r="A54" t="s">
        <v>52</v>
      </c>
      <c r="B54" s="33">
        <v>13909723.882073233</v>
      </c>
      <c r="C54" s="33">
        <v>8600849.5960030593</v>
      </c>
      <c r="D54" s="33">
        <v>9635967.9038693886</v>
      </c>
      <c r="E54" s="33">
        <v>9120172.7867352627</v>
      </c>
      <c r="F54" s="33">
        <v>41266714.168680951</v>
      </c>
      <c r="G54" s="6">
        <v>16424751.28541786</v>
      </c>
      <c r="H54" s="32">
        <v>9129179.2761249505</v>
      </c>
      <c r="I54" s="32">
        <v>18244652.130626589</v>
      </c>
      <c r="J54" s="32">
        <v>14358743.608173624</v>
      </c>
      <c r="K54" s="4">
        <v>58157326.300343022</v>
      </c>
      <c r="L54" s="5">
        <v>18764745.814660531</v>
      </c>
      <c r="N54" s="85"/>
    </row>
    <row r="55" spans="1:14" x14ac:dyDescent="0.45">
      <c r="A55" t="s">
        <v>53</v>
      </c>
      <c r="B55" s="33">
        <v>2160332.9234858747</v>
      </c>
      <c r="C55" s="33">
        <v>2629122.8219765504</v>
      </c>
      <c r="D55" s="33">
        <v>2754391.9838248496</v>
      </c>
      <c r="E55" s="33">
        <v>3348858.4989457969</v>
      </c>
      <c r="F55" s="33">
        <v>10892706.228233071</v>
      </c>
      <c r="G55" s="6">
        <v>1978309.5641168132</v>
      </c>
      <c r="H55" s="32">
        <v>3216225.1740462156</v>
      </c>
      <c r="I55" s="32">
        <v>2817981.4274106836</v>
      </c>
      <c r="J55" s="32">
        <v>3391091.7620191867</v>
      </c>
      <c r="K55" s="4">
        <v>11403607.9275929</v>
      </c>
      <c r="L55" s="5">
        <v>2748767.623841119</v>
      </c>
      <c r="N55" s="85"/>
    </row>
    <row r="56" spans="1:14" x14ac:dyDescent="0.45">
      <c r="A56" t="s">
        <v>54</v>
      </c>
      <c r="B56" s="33">
        <v>772433.01195537171</v>
      </c>
      <c r="C56" s="33">
        <v>1218830.3079502953</v>
      </c>
      <c r="D56" s="33">
        <v>1401856.5254962619</v>
      </c>
      <c r="E56" s="33">
        <v>1403403.6943968937</v>
      </c>
      <c r="F56" s="33">
        <v>4796523.5397988223</v>
      </c>
      <c r="G56" s="6">
        <v>1011584.7984955061</v>
      </c>
      <c r="H56" s="32">
        <v>2088753.1408145926</v>
      </c>
      <c r="I56" s="32">
        <v>1988370.350492581</v>
      </c>
      <c r="J56" s="32">
        <v>1935694.7427281418</v>
      </c>
      <c r="K56" s="4">
        <v>7024403.0325308219</v>
      </c>
      <c r="L56" s="5">
        <v>1413131.7822622163</v>
      </c>
      <c r="N56" s="85"/>
    </row>
    <row r="57" spans="1:14" x14ac:dyDescent="0.45">
      <c r="A57" t="s">
        <v>55</v>
      </c>
      <c r="B57" s="33">
        <v>1599880.6485734957</v>
      </c>
      <c r="C57" s="33">
        <v>2721333.7265161388</v>
      </c>
      <c r="D57" s="33">
        <v>2558803.2775721732</v>
      </c>
      <c r="E57" s="33">
        <v>3103153.5570206065</v>
      </c>
      <c r="F57" s="33">
        <v>9983171.2096824143</v>
      </c>
      <c r="G57" s="6">
        <v>1716111.0251148855</v>
      </c>
      <c r="H57" s="32">
        <v>3899599.0972633455</v>
      </c>
      <c r="I57" s="32">
        <v>3051689.0965786334</v>
      </c>
      <c r="J57" s="32">
        <v>3648653.852118013</v>
      </c>
      <c r="K57" s="4">
        <v>12316053.071074879</v>
      </c>
      <c r="L57" s="5">
        <v>2368107.4724620758</v>
      </c>
      <c r="N57" s="85"/>
    </row>
    <row r="58" spans="1:14" ht="13.05" customHeight="1" x14ac:dyDescent="0.45">
      <c r="A58" t="s">
        <v>56</v>
      </c>
      <c r="B58" s="33">
        <v>784590.03097896324</v>
      </c>
      <c r="C58" s="33">
        <v>558062.91415092105</v>
      </c>
      <c r="D58" s="33">
        <v>799692.62316693319</v>
      </c>
      <c r="E58" s="33">
        <v>1123536.3723711036</v>
      </c>
      <c r="F58" s="33">
        <v>3265881.9406679212</v>
      </c>
      <c r="G58" s="6">
        <v>1090961.8995420141</v>
      </c>
      <c r="H58" s="32">
        <v>579530.64098494826</v>
      </c>
      <c r="I58" s="32">
        <v>1060932.510093783</v>
      </c>
      <c r="J58" s="32">
        <v>1465324.4652554805</v>
      </c>
      <c r="K58" s="4">
        <v>4196749.5158762261</v>
      </c>
      <c r="L58" s="5">
        <v>1102647.9031573741</v>
      </c>
      <c r="N58" s="85"/>
    </row>
    <row r="59" spans="1:14" ht="17" customHeight="1" x14ac:dyDescent="0.45">
      <c r="A59" t="s">
        <v>57</v>
      </c>
      <c r="B59" s="33">
        <v>1265448.8124254139</v>
      </c>
      <c r="C59" s="33">
        <v>1370479.4253663509</v>
      </c>
      <c r="D59" s="33">
        <v>1460261.0035661012</v>
      </c>
      <c r="E59" s="33">
        <v>1553606.8762275216</v>
      </c>
      <c r="F59" s="33">
        <v>5649796.1175853871</v>
      </c>
      <c r="G59" s="6">
        <v>1912467.7040210338</v>
      </c>
      <c r="H59" s="32">
        <v>1457666.4200735847</v>
      </c>
      <c r="I59" s="32">
        <v>2115618.7697358881</v>
      </c>
      <c r="J59" s="32">
        <v>2232997.0515632834</v>
      </c>
      <c r="K59" s="4">
        <v>7718749.9453937896</v>
      </c>
      <c r="L59" s="5">
        <v>1960556.8532949849</v>
      </c>
      <c r="N59" s="85"/>
    </row>
    <row r="60" spans="1:14" x14ac:dyDescent="0.45">
      <c r="A60" t="s">
        <v>58</v>
      </c>
      <c r="B60" s="33">
        <v>1119655.4130515878</v>
      </c>
      <c r="C60" s="33">
        <v>1392517.4107266529</v>
      </c>
      <c r="D60" s="33">
        <v>1359889.0395236812</v>
      </c>
      <c r="E60" s="33">
        <v>1775717.5862480248</v>
      </c>
      <c r="F60" s="33">
        <v>5647779.4495499469</v>
      </c>
      <c r="G60" s="6">
        <v>1496847.5484139367</v>
      </c>
      <c r="H60" s="32">
        <v>1373401.3804477579</v>
      </c>
      <c r="I60" s="32">
        <v>1604444.1423483233</v>
      </c>
      <c r="J60" s="32">
        <v>2649010.96355956</v>
      </c>
      <c r="K60" s="4">
        <v>7123704.0347695779</v>
      </c>
      <c r="L60" s="5">
        <v>1475904.0685035842</v>
      </c>
      <c r="N60" s="85"/>
    </row>
    <row r="61" spans="1:14" x14ac:dyDescent="0.45">
      <c r="B61" s="33"/>
      <c r="C61" s="33"/>
      <c r="D61" s="33"/>
      <c r="E61" s="33"/>
      <c r="F61" s="33"/>
      <c r="G61" s="5"/>
      <c r="H61" s="32"/>
      <c r="I61" s="32"/>
      <c r="J61" s="32"/>
      <c r="L61" s="5"/>
      <c r="N61" s="85"/>
    </row>
    <row r="62" spans="1:14" x14ac:dyDescent="0.45">
      <c r="A62" s="7" t="s">
        <v>59</v>
      </c>
      <c r="B62" s="34">
        <v>79505265.147868887</v>
      </c>
      <c r="C62" s="34">
        <v>84484878.4589286</v>
      </c>
      <c r="D62" s="34">
        <v>96160479.858003259</v>
      </c>
      <c r="E62" s="34">
        <v>104478934.85605587</v>
      </c>
      <c r="F62" s="34">
        <v>364619398.99950778</v>
      </c>
      <c r="G62" s="9">
        <v>94051733.203198135</v>
      </c>
      <c r="H62" s="34">
        <f>SUM(H10:H13)+SUM(H15:H18)+SUM(H20:H37)+SUM(H39:H44)+SUM(H46:H50)+SUM(H52:H60)</f>
        <v>100730501.10049675</v>
      </c>
      <c r="I62" s="34">
        <v>113587291.77182736</v>
      </c>
      <c r="J62" s="34">
        <v>122810658.95997421</v>
      </c>
      <c r="K62" s="8">
        <v>431180185.03549659</v>
      </c>
      <c r="L62" s="9">
        <v>110786347.01070805</v>
      </c>
      <c r="N62" s="85"/>
    </row>
    <row r="63" spans="1:14" x14ac:dyDescent="0.45">
      <c r="A63" t="s">
        <v>60</v>
      </c>
      <c r="B63" s="32">
        <v>1421731.8336298794</v>
      </c>
      <c r="C63" s="32">
        <v>1302719.2018620374</v>
      </c>
      <c r="D63" s="32">
        <v>2623991.2048573792</v>
      </c>
      <c r="E63" s="32">
        <v>2854984.4388468517</v>
      </c>
      <c r="F63" s="32">
        <v>8203426.6791961482</v>
      </c>
      <c r="G63" s="2">
        <v>2050707.6888560406</v>
      </c>
      <c r="H63" s="32">
        <v>1721569.2299853479</v>
      </c>
      <c r="I63" s="32">
        <v>3361339.2262241021</v>
      </c>
      <c r="J63" s="32">
        <v>3221608.6290030098</v>
      </c>
      <c r="K63" s="4">
        <v>10355224.774068503</v>
      </c>
      <c r="L63" s="6">
        <v>2400523.109585152</v>
      </c>
      <c r="N63" s="85"/>
    </row>
    <row r="64" spans="1:14" s="7" customFormat="1" x14ac:dyDescent="0.45">
      <c r="A64" s="7" t="s">
        <v>61</v>
      </c>
      <c r="B64" s="35">
        <v>80926996.981498763</v>
      </c>
      <c r="C64" s="35">
        <v>85787597.660790637</v>
      </c>
      <c r="D64" s="35">
        <v>98784471.062860638</v>
      </c>
      <c r="E64" s="35">
        <v>107333919.29490273</v>
      </c>
      <c r="F64" s="35">
        <v>372822825.6787039</v>
      </c>
      <c r="G64" s="10">
        <v>96102440.89205417</v>
      </c>
      <c r="H64" s="41">
        <f>H62+H63</f>
        <v>102452070.3304821</v>
      </c>
      <c r="I64" s="34">
        <v>116948630.99805146</v>
      </c>
      <c r="J64" s="34">
        <v>126032267.58897722</v>
      </c>
      <c r="K64" s="8">
        <v>441535409.80956507</v>
      </c>
      <c r="L64" s="10">
        <v>113186870.1202932</v>
      </c>
      <c r="N64" s="85"/>
    </row>
    <row r="65" spans="1:12" x14ac:dyDescent="0.45">
      <c r="A65" s="11"/>
      <c r="B65" s="27"/>
      <c r="C65" s="27"/>
      <c r="D65" s="27"/>
      <c r="E65" s="27"/>
      <c r="F65" s="27"/>
      <c r="G65" s="26"/>
      <c r="H65" s="27"/>
    </row>
    <row r="66" spans="1:12" x14ac:dyDescent="0.45">
      <c r="B66" s="27"/>
      <c r="C66" s="27"/>
      <c r="D66" s="27"/>
      <c r="E66" s="27"/>
      <c r="F66" s="27"/>
      <c r="G66" s="26"/>
      <c r="H66" s="31"/>
    </row>
    <row r="67" spans="1:12" s="23" customFormat="1" x14ac:dyDescent="0.45">
      <c r="A67" s="20" t="s">
        <v>62</v>
      </c>
      <c r="B67" s="27"/>
      <c r="C67" s="27"/>
      <c r="D67" s="27"/>
      <c r="E67" s="27"/>
      <c r="F67" s="27"/>
      <c r="G67" s="26"/>
      <c r="H67" s="29"/>
      <c r="I67" s="29"/>
      <c r="J67" s="29"/>
      <c r="K67" s="43"/>
      <c r="L67" s="24"/>
    </row>
    <row r="68" spans="1:12" s="20" customFormat="1" x14ac:dyDescent="0.45">
      <c r="B68" s="21"/>
      <c r="C68" s="21"/>
      <c r="D68" s="21"/>
      <c r="E68" s="21"/>
      <c r="F68" s="21"/>
      <c r="G68" s="22"/>
      <c r="H68" s="21"/>
      <c r="I68" s="21"/>
      <c r="J68" s="21"/>
      <c r="K68" s="42"/>
      <c r="L68" s="22"/>
    </row>
    <row r="69" spans="1:12" s="20" customFormat="1" x14ac:dyDescent="0.45">
      <c r="B69" s="21"/>
      <c r="C69" s="21"/>
      <c r="D69" s="21"/>
      <c r="E69" s="21"/>
      <c r="F69" s="21"/>
      <c r="G69" s="22"/>
      <c r="H69" s="21"/>
      <c r="I69" s="21"/>
      <c r="J69" s="21"/>
      <c r="K69" s="42"/>
      <c r="L69" s="22"/>
    </row>
    <row r="70" spans="1:12" x14ac:dyDescent="0.45">
      <c r="A70" t="s">
        <v>6</v>
      </c>
      <c r="D70" s="31"/>
      <c r="I70" s="31"/>
    </row>
    <row r="71" spans="1:12" x14ac:dyDescent="0.45">
      <c r="J71" s="31"/>
    </row>
    <row r="72" spans="1:12" x14ac:dyDescent="0.45">
      <c r="A72" t="s">
        <v>7</v>
      </c>
      <c r="B72" s="8"/>
      <c r="C72" s="8"/>
      <c r="D72" s="34"/>
      <c r="E72" s="34"/>
      <c r="F72" s="34"/>
      <c r="G72" s="9"/>
      <c r="H72" s="34"/>
      <c r="I72" s="34"/>
      <c r="J72" s="31"/>
    </row>
    <row r="73" spans="1:12" x14ac:dyDescent="0.45">
      <c r="A73" t="s">
        <v>8</v>
      </c>
      <c r="B73" s="33">
        <v>8311365.5162603222</v>
      </c>
      <c r="C73" s="33">
        <v>8818720.2351896819</v>
      </c>
      <c r="D73" s="33">
        <v>12659732.282554746</v>
      </c>
      <c r="E73" s="33">
        <v>12580142.853332195</v>
      </c>
      <c r="F73" s="33">
        <v>42369960.88733694</v>
      </c>
      <c r="G73" s="5">
        <v>8619842.9212606344</v>
      </c>
      <c r="H73" s="32">
        <v>9111513.5053259656</v>
      </c>
      <c r="I73" s="32">
        <v>13153310.330788262</v>
      </c>
      <c r="J73" s="32">
        <v>13075995.845314177</v>
      </c>
      <c r="K73" s="4">
        <v>43960662.602689035</v>
      </c>
      <c r="L73" s="5">
        <v>8911680.0071385801</v>
      </c>
    </row>
    <row r="74" spans="1:12" x14ac:dyDescent="0.45">
      <c r="A74" t="s">
        <v>9</v>
      </c>
      <c r="B74" s="33">
        <v>1853589.8510382399</v>
      </c>
      <c r="C74" s="33">
        <v>2971730.3216121052</v>
      </c>
      <c r="D74" s="33">
        <v>3407521.2741880314</v>
      </c>
      <c r="E74" s="33">
        <v>3716926.0287448359</v>
      </c>
      <c r="F74" s="33">
        <v>11949767.475583216</v>
      </c>
      <c r="G74" s="5">
        <v>1544265.5622173999</v>
      </c>
      <c r="H74" s="32">
        <v>3020554.5646735202</v>
      </c>
      <c r="I74" s="32">
        <v>3526582.6226991164</v>
      </c>
      <c r="J74" s="32">
        <v>3868344.098801963</v>
      </c>
      <c r="K74" s="4">
        <v>11959746.848391999</v>
      </c>
      <c r="L74" s="5">
        <v>1578210.8920917159</v>
      </c>
    </row>
    <row r="75" spans="1:12" x14ac:dyDescent="0.45">
      <c r="A75" t="s">
        <v>10</v>
      </c>
      <c r="B75" s="33">
        <v>556317.23510328156</v>
      </c>
      <c r="C75" s="33">
        <v>662725.09049481968</v>
      </c>
      <c r="D75" s="33">
        <v>627392.63697357592</v>
      </c>
      <c r="E75" s="33">
        <v>689425.57148493431</v>
      </c>
      <c r="F75" s="33">
        <v>2535860.5340566114</v>
      </c>
      <c r="G75" s="5">
        <v>566426.81146345567</v>
      </c>
      <c r="H75" s="32">
        <v>673755.50996803364</v>
      </c>
      <c r="I75" s="32">
        <v>656825.09723571455</v>
      </c>
      <c r="J75" s="32">
        <v>734366.72116164735</v>
      </c>
      <c r="K75" s="4">
        <v>2631374.139828851</v>
      </c>
      <c r="L75" s="5">
        <v>589886.93695188209</v>
      </c>
    </row>
    <row r="76" spans="1:12" x14ac:dyDescent="0.45">
      <c r="A76" t="s">
        <v>11</v>
      </c>
      <c r="B76" s="33">
        <v>781153.0762741064</v>
      </c>
      <c r="C76" s="33">
        <v>577436.87818181876</v>
      </c>
      <c r="D76" s="33">
        <v>457890.19836725621</v>
      </c>
      <c r="E76" s="33">
        <v>640500.05411245406</v>
      </c>
      <c r="F76" s="33">
        <v>2456980.2069356353</v>
      </c>
      <c r="G76" s="5">
        <v>779497.59257698536</v>
      </c>
      <c r="H76" s="32">
        <v>592287.41368466348</v>
      </c>
      <c r="I76" s="32">
        <v>465115.12819026475</v>
      </c>
      <c r="J76" s="32">
        <v>654248.32655733288</v>
      </c>
      <c r="K76" s="4">
        <v>2491148.4610092463</v>
      </c>
      <c r="L76" s="5">
        <v>792925.84071280644</v>
      </c>
    </row>
    <row r="77" spans="1:12" x14ac:dyDescent="0.45">
      <c r="A77" t="s">
        <v>12</v>
      </c>
      <c r="B77" s="8"/>
      <c r="C77" s="8"/>
      <c r="D77" s="34"/>
      <c r="E77" s="34"/>
      <c r="F77" s="34"/>
      <c r="G77" s="9"/>
      <c r="H77" s="34"/>
      <c r="I77" s="34"/>
      <c r="J77" s="32"/>
    </row>
    <row r="78" spans="1:12" x14ac:dyDescent="0.45">
      <c r="A78" t="s">
        <v>13</v>
      </c>
      <c r="B78" s="33">
        <v>1921236.131279984</v>
      </c>
      <c r="C78" s="33">
        <v>1722371.4792947224</v>
      </c>
      <c r="D78" s="33">
        <v>1851808.151119086</v>
      </c>
      <c r="E78" s="33">
        <v>1719648.7512675312</v>
      </c>
      <c r="F78" s="33">
        <v>7215064.5129613234</v>
      </c>
      <c r="G78" s="5">
        <v>1957084.9973662489</v>
      </c>
      <c r="H78" s="32">
        <v>2074735.8106158525</v>
      </c>
      <c r="I78" s="32">
        <v>1959958.9509463995</v>
      </c>
      <c r="J78" s="32">
        <v>1836448.6813473005</v>
      </c>
      <c r="K78" s="4">
        <v>7828228.4402758004</v>
      </c>
      <c r="L78" s="5">
        <v>2007365.8074463555</v>
      </c>
    </row>
    <row r="79" spans="1:12" x14ac:dyDescent="0.45">
      <c r="A79" t="s">
        <v>14</v>
      </c>
      <c r="B79" s="33">
        <v>2153.0601423239714</v>
      </c>
      <c r="C79" s="33">
        <v>5446.6662366212504</v>
      </c>
      <c r="D79" s="33">
        <v>745.17836594755966</v>
      </c>
      <c r="E79" s="33">
        <v>2539.83033720205</v>
      </c>
      <c r="F79" s="33">
        <v>10884.73508209483</v>
      </c>
      <c r="G79" s="5">
        <v>1673.3188897172815</v>
      </c>
      <c r="H79" s="32">
        <v>8579.9410941402457</v>
      </c>
      <c r="I79" s="32">
        <v>1177.0928075971246</v>
      </c>
      <c r="J79" s="32">
        <v>3718.7938294581372</v>
      </c>
      <c r="K79" s="4">
        <v>15149.14662091279</v>
      </c>
      <c r="L79" s="5">
        <v>1509.3329712374255</v>
      </c>
    </row>
    <row r="80" spans="1:12" x14ac:dyDescent="0.45">
      <c r="A80" t="s">
        <v>15</v>
      </c>
      <c r="B80" s="33">
        <v>98186.405854482276</v>
      </c>
      <c r="C80" s="33">
        <v>20337.262605340264</v>
      </c>
      <c r="D80" s="33">
        <v>30733.512994379187</v>
      </c>
      <c r="E80" s="33">
        <v>7883.9588188808666</v>
      </c>
      <c r="F80" s="33">
        <v>157141.14027308259</v>
      </c>
      <c r="G80" s="5">
        <v>122926.50890504989</v>
      </c>
      <c r="H80" s="32">
        <v>18921.970836530698</v>
      </c>
      <c r="I80" s="32">
        <v>48898.826348540926</v>
      </c>
      <c r="J80" s="32">
        <v>13303.443203256749</v>
      </c>
      <c r="K80" s="4">
        <v>204050.74929337826</v>
      </c>
      <c r="L80" s="5">
        <v>112174.92260189056</v>
      </c>
    </row>
    <row r="81" spans="1:12" x14ac:dyDescent="0.45">
      <c r="A81" t="s">
        <v>16</v>
      </c>
      <c r="B81" s="33">
        <v>349.40608392505419</v>
      </c>
      <c r="C81" s="33">
        <v>42081.923380196604</v>
      </c>
      <c r="D81" s="33">
        <v>16875.080663070086</v>
      </c>
      <c r="E81" s="33">
        <v>128847.34603582598</v>
      </c>
      <c r="F81" s="33">
        <v>188153.75616301771</v>
      </c>
      <c r="G81" s="5">
        <v>274.11409854909192</v>
      </c>
      <c r="H81" s="32">
        <v>61380.113637649578</v>
      </c>
      <c r="I81" s="32">
        <v>23539.587034461481</v>
      </c>
      <c r="J81" s="32">
        <v>170940.5180816373</v>
      </c>
      <c r="K81" s="4">
        <v>256134.33285229746</v>
      </c>
      <c r="L81" s="5">
        <v>338.29552673504827</v>
      </c>
    </row>
    <row r="82" spans="1:12" x14ac:dyDescent="0.45">
      <c r="A82" t="s">
        <v>17</v>
      </c>
      <c r="B82" s="8"/>
      <c r="C82" s="8"/>
      <c r="D82" s="34"/>
      <c r="E82" s="34"/>
      <c r="F82" s="34"/>
      <c r="G82" s="9"/>
      <c r="H82" s="34"/>
      <c r="I82" s="34"/>
      <c r="J82" s="32"/>
    </row>
    <row r="83" spans="1:12" x14ac:dyDescent="0.45">
      <c r="A83" t="s">
        <v>18</v>
      </c>
      <c r="B83" s="33">
        <v>1170.6275910247211</v>
      </c>
      <c r="C83" s="33">
        <v>1939.4420654474491</v>
      </c>
      <c r="D83" s="33">
        <v>1630.5578310440446</v>
      </c>
      <c r="E83" s="33">
        <v>5151.6332189800805</v>
      </c>
      <c r="F83" s="33">
        <v>9892.260706496294</v>
      </c>
      <c r="G83" s="5">
        <v>1305.3650410247212</v>
      </c>
      <c r="H83" s="32">
        <v>2245.5242488012577</v>
      </c>
      <c r="I83" s="32">
        <v>1947.2257399154059</v>
      </c>
      <c r="J83" s="32">
        <v>5786.9267131678516</v>
      </c>
      <c r="K83" s="4">
        <v>11285.041742909238</v>
      </c>
      <c r="L83" s="2">
        <v>1794.3896164648891</v>
      </c>
    </row>
    <row r="84" spans="1:12" x14ac:dyDescent="0.45">
      <c r="A84" t="s">
        <v>19</v>
      </c>
      <c r="B84" s="33">
        <v>627786.65929534927</v>
      </c>
      <c r="C84" s="33">
        <v>485269.84150462749</v>
      </c>
      <c r="D84" s="33">
        <v>653817.89520225651</v>
      </c>
      <c r="E84" s="33">
        <v>591475.10649326048</v>
      </c>
      <c r="F84" s="33">
        <v>2358349.5024954937</v>
      </c>
      <c r="G84" s="5">
        <v>658818.97072958027</v>
      </c>
      <c r="H84" s="32">
        <v>508846.12577744923</v>
      </c>
      <c r="I84" s="32">
        <v>684389.21918566036</v>
      </c>
      <c r="J84" s="32">
        <v>615827.48069896817</v>
      </c>
      <c r="K84" s="4">
        <v>2467881.796391658</v>
      </c>
      <c r="L84" s="2">
        <v>734801.95939197729</v>
      </c>
    </row>
    <row r="85" spans="1:12" x14ac:dyDescent="0.45">
      <c r="A85" t="s">
        <v>20</v>
      </c>
      <c r="B85" s="33">
        <v>1658122.3784332124</v>
      </c>
      <c r="C85" s="33">
        <v>1437878.3569044676</v>
      </c>
      <c r="D85" s="33">
        <v>1445495.013112156</v>
      </c>
      <c r="E85" s="33">
        <v>1633389.6408439192</v>
      </c>
      <c r="F85" s="33">
        <v>6174885.3892937554</v>
      </c>
      <c r="G85" s="5">
        <v>1715792.1518228711</v>
      </c>
      <c r="H85" s="32">
        <v>1468828.7901574611</v>
      </c>
      <c r="I85" s="32">
        <v>1474005.1715422776</v>
      </c>
      <c r="J85" s="32">
        <v>1670178.117776549</v>
      </c>
      <c r="K85" s="4">
        <v>6328804.2312991582</v>
      </c>
      <c r="L85" s="2">
        <v>1786109.6199451745</v>
      </c>
    </row>
    <row r="86" spans="1:12" x14ac:dyDescent="0.45">
      <c r="A86" t="s">
        <v>21</v>
      </c>
      <c r="B86" s="33">
        <v>1192498.4351045007</v>
      </c>
      <c r="C86" s="33">
        <v>972118.73813940259</v>
      </c>
      <c r="D86" s="33">
        <v>1053612.999903064</v>
      </c>
      <c r="E86" s="33">
        <v>1257457.353957731</v>
      </c>
      <c r="F86" s="33">
        <v>4475687.5271046991</v>
      </c>
      <c r="G86" s="5">
        <v>1173040.9575339053</v>
      </c>
      <c r="H86" s="32">
        <v>959293.3791165438</v>
      </c>
      <c r="I86" s="32">
        <v>1028196.2122274684</v>
      </c>
      <c r="J86" s="32">
        <v>1223791.6331374159</v>
      </c>
      <c r="K86" s="4">
        <v>4384322.1820153333</v>
      </c>
      <c r="L86" s="2">
        <v>1158738.9425011312</v>
      </c>
    </row>
    <row r="87" spans="1:12" x14ac:dyDescent="0.45">
      <c r="A87" t="s">
        <v>22</v>
      </c>
      <c r="B87" s="33">
        <v>175315.83575143103</v>
      </c>
      <c r="C87" s="33">
        <v>147435.17927150661</v>
      </c>
      <c r="D87" s="33">
        <v>168768.06789517007</v>
      </c>
      <c r="E87" s="33">
        <v>151527.25968546048</v>
      </c>
      <c r="F87" s="33">
        <v>643046.34260356822</v>
      </c>
      <c r="G87" s="5">
        <v>176821.85491177411</v>
      </c>
      <c r="H87" s="32">
        <v>150623.77582508308</v>
      </c>
      <c r="I87" s="32">
        <v>171533.7348479655</v>
      </c>
      <c r="J87" s="32">
        <v>153930.66324037578</v>
      </c>
      <c r="K87" s="4">
        <v>652910.02882519853</v>
      </c>
      <c r="L87" s="5">
        <v>182010.41010911111</v>
      </c>
    </row>
    <row r="88" spans="1:12" x14ac:dyDescent="0.45">
      <c r="A88" t="s">
        <v>23</v>
      </c>
      <c r="B88" s="33">
        <v>80750.327896951116</v>
      </c>
      <c r="C88" s="33">
        <v>58287.573845931234</v>
      </c>
      <c r="D88" s="33">
        <v>67378.132510605225</v>
      </c>
      <c r="E88" s="33">
        <v>73138.000322137959</v>
      </c>
      <c r="F88" s="33">
        <v>279554.03457562556</v>
      </c>
      <c r="G88" s="5">
        <v>81443.999067587516</v>
      </c>
      <c r="H88" s="32">
        <v>59542.211780971906</v>
      </c>
      <c r="I88" s="32">
        <v>66659.707212745576</v>
      </c>
      <c r="J88" s="32">
        <v>73316.763371077919</v>
      </c>
      <c r="K88" s="4">
        <v>280962.6814323829</v>
      </c>
      <c r="L88" s="5">
        <v>82350.013228396347</v>
      </c>
    </row>
    <row r="89" spans="1:12" x14ac:dyDescent="0.45">
      <c r="A89" t="s">
        <v>24</v>
      </c>
      <c r="B89" s="33">
        <v>211623.4825769536</v>
      </c>
      <c r="C89" s="33">
        <v>234301.44104100592</v>
      </c>
      <c r="D89" s="33">
        <v>259039.51772655486</v>
      </c>
      <c r="E89" s="33">
        <v>236939.39060862103</v>
      </c>
      <c r="F89" s="33">
        <v>941903.83195313544</v>
      </c>
      <c r="G89" s="5">
        <v>222899.35133177802</v>
      </c>
      <c r="H89" s="32">
        <v>242966.03306806067</v>
      </c>
      <c r="I89" s="32">
        <v>268758.76666064886</v>
      </c>
      <c r="J89" s="32">
        <v>245979.68596409896</v>
      </c>
      <c r="K89" s="4">
        <v>980603.83702458651</v>
      </c>
      <c r="L89" s="5">
        <v>236596.67564784052</v>
      </c>
    </row>
    <row r="90" spans="1:12" x14ac:dyDescent="0.45">
      <c r="A90" t="s">
        <v>25</v>
      </c>
      <c r="B90" s="33">
        <v>240852.07499444429</v>
      </c>
      <c r="C90" s="33">
        <v>185158.18705136474</v>
      </c>
      <c r="D90" s="33">
        <v>220588.0475831721</v>
      </c>
      <c r="E90" s="33">
        <v>212727.22239220829</v>
      </c>
      <c r="F90" s="33">
        <v>859325.53202118946</v>
      </c>
      <c r="G90" s="5">
        <v>245548.72609834035</v>
      </c>
      <c r="H90" s="32">
        <v>188965.1778131685</v>
      </c>
      <c r="I90" s="32">
        <v>223916.70461881603</v>
      </c>
      <c r="J90" s="32">
        <v>215357.69787924338</v>
      </c>
      <c r="K90" s="4">
        <v>873788.30640956829</v>
      </c>
      <c r="L90" s="5">
        <v>250954.43548637943</v>
      </c>
    </row>
    <row r="91" spans="1:12" ht="13.5" customHeight="1" x14ac:dyDescent="0.45">
      <c r="A91" t="s">
        <v>26</v>
      </c>
      <c r="B91" s="33">
        <v>140757.31790135134</v>
      </c>
      <c r="C91" s="33">
        <v>127447.15467124018</v>
      </c>
      <c r="D91" s="33">
        <v>112889.43269778969</v>
      </c>
      <c r="E91" s="33">
        <v>147781.70949328691</v>
      </c>
      <c r="F91" s="33">
        <v>528875.61476366804</v>
      </c>
      <c r="G91" s="5">
        <v>136252.91114446844</v>
      </c>
      <c r="H91" s="32">
        <v>128684.12182568981</v>
      </c>
      <c r="I91" s="32">
        <v>113786.41536431473</v>
      </c>
      <c r="J91" s="32">
        <v>150663.88906700749</v>
      </c>
      <c r="K91" s="4">
        <v>529387.33740148053</v>
      </c>
      <c r="L91" s="5">
        <v>132355.95714943964</v>
      </c>
    </row>
    <row r="92" spans="1:12" x14ac:dyDescent="0.45">
      <c r="A92" t="s">
        <v>27</v>
      </c>
      <c r="B92" s="33">
        <v>3669.4195518216416</v>
      </c>
      <c r="C92" s="33">
        <v>4166.0234196287147</v>
      </c>
      <c r="D92" s="33">
        <v>5218.5803390279489</v>
      </c>
      <c r="E92" s="33">
        <v>5675.257557165156</v>
      </c>
      <c r="F92" s="33">
        <v>18729.280867643462</v>
      </c>
      <c r="G92" s="5">
        <v>3711.3043080877073</v>
      </c>
      <c r="H92" s="32">
        <v>4232.110569829546</v>
      </c>
      <c r="I92" s="32">
        <v>5279.7303528971343</v>
      </c>
      <c r="J92" s="32">
        <v>5737.261300093026</v>
      </c>
      <c r="K92" s="4">
        <v>18960.406530907414</v>
      </c>
      <c r="L92" s="5">
        <v>3791.0288834900589</v>
      </c>
    </row>
    <row r="93" spans="1:12" x14ac:dyDescent="0.45">
      <c r="A93" t="s">
        <v>28</v>
      </c>
      <c r="B93" s="33">
        <v>107815.60423620496</v>
      </c>
      <c r="C93" s="33">
        <v>104442.39052786789</v>
      </c>
      <c r="D93" s="33">
        <v>106214.66888549415</v>
      </c>
      <c r="E93" s="33">
        <v>125970.99586554168</v>
      </c>
      <c r="F93" s="33">
        <v>444443.65951510868</v>
      </c>
      <c r="G93" s="5">
        <v>107436.58607481001</v>
      </c>
      <c r="H93" s="32">
        <v>105965.67545740589</v>
      </c>
      <c r="I93" s="32">
        <v>107299.95607908483</v>
      </c>
      <c r="J93" s="32">
        <v>128414.67074934789</v>
      </c>
      <c r="K93" s="4">
        <v>449116.88836064865</v>
      </c>
      <c r="L93" s="5">
        <v>108699.36977895632</v>
      </c>
    </row>
    <row r="94" spans="1:12" x14ac:dyDescent="0.45">
      <c r="A94" t="s">
        <v>29</v>
      </c>
      <c r="B94" s="33">
        <v>44847.269540273817</v>
      </c>
      <c r="C94" s="33">
        <v>30467.354616516404</v>
      </c>
      <c r="D94" s="33">
        <v>31635.623903575652</v>
      </c>
      <c r="E94" s="33">
        <v>35799.961556447583</v>
      </c>
      <c r="F94" s="33">
        <v>142750.20961681346</v>
      </c>
      <c r="G94" s="5">
        <v>46751.536271781428</v>
      </c>
      <c r="H94" s="32">
        <v>30010.951216683334</v>
      </c>
      <c r="I94" s="32">
        <v>31943.583064550039</v>
      </c>
      <c r="J94" s="32">
        <v>36910.031384871632</v>
      </c>
      <c r="K94" s="4">
        <v>145616.10193788644</v>
      </c>
      <c r="L94" s="5">
        <v>49295.32111069723</v>
      </c>
    </row>
    <row r="95" spans="1:12" x14ac:dyDescent="0.45">
      <c r="A95" t="s">
        <v>30</v>
      </c>
      <c r="B95" s="33">
        <v>185164.36561302104</v>
      </c>
      <c r="C95" s="33">
        <v>146476.78405350537</v>
      </c>
      <c r="D95" s="33">
        <v>164172.71726046092</v>
      </c>
      <c r="E95" s="33">
        <v>205647.7067114505</v>
      </c>
      <c r="F95" s="33">
        <v>701461.57363843778</v>
      </c>
      <c r="G95" s="5">
        <v>179428.00884175452</v>
      </c>
      <c r="H95" s="32">
        <v>148066.92436297692</v>
      </c>
      <c r="I95" s="32">
        <v>166552.15182000821</v>
      </c>
      <c r="J95" s="32">
        <v>209604.62878779203</v>
      </c>
      <c r="K95" s="4">
        <v>703651.71381253167</v>
      </c>
      <c r="L95" s="5">
        <v>178145.83876171082</v>
      </c>
    </row>
    <row r="96" spans="1:12" x14ac:dyDescent="0.45">
      <c r="A96" t="s">
        <v>31</v>
      </c>
      <c r="B96" s="33">
        <v>144595.69453129848</v>
      </c>
      <c r="C96" s="33">
        <v>563953.07866620657</v>
      </c>
      <c r="D96" s="33">
        <v>314268.98918620544</v>
      </c>
      <c r="E96" s="33">
        <v>466778.34619628248</v>
      </c>
      <c r="F96" s="33">
        <v>1489596.108579993</v>
      </c>
      <c r="G96" s="5">
        <v>171560.6375652366</v>
      </c>
      <c r="H96" s="32">
        <v>628612.71377190831</v>
      </c>
      <c r="I96" s="32">
        <v>328655.18020987266</v>
      </c>
      <c r="J96" s="32">
        <v>486666.80487245834</v>
      </c>
      <c r="K96" s="4">
        <v>1615495.3364194757</v>
      </c>
      <c r="L96" s="5">
        <v>145309.98619190609</v>
      </c>
    </row>
    <row r="97" spans="1:12" x14ac:dyDescent="0.45">
      <c r="A97" t="s">
        <v>32</v>
      </c>
      <c r="B97" s="33">
        <v>112678.43409055051</v>
      </c>
      <c r="C97" s="33">
        <v>204063.50612480741</v>
      </c>
      <c r="D97" s="33">
        <v>110822.17470613122</v>
      </c>
      <c r="E97" s="33">
        <v>105181.7723204339</v>
      </c>
      <c r="F97" s="33">
        <v>532745.88724192302</v>
      </c>
      <c r="G97" s="5">
        <v>123299.42251765018</v>
      </c>
      <c r="H97" s="32">
        <v>225694.16937053821</v>
      </c>
      <c r="I97" s="32">
        <v>122188.1985490542</v>
      </c>
      <c r="J97" s="32">
        <v>114872.46769823004</v>
      </c>
      <c r="K97" s="4">
        <v>586054.25813547266</v>
      </c>
      <c r="L97" s="5">
        <v>136020.50695613385</v>
      </c>
    </row>
    <row r="98" spans="1:12" x14ac:dyDescent="0.45">
      <c r="A98" t="s">
        <v>33</v>
      </c>
      <c r="B98" s="33">
        <v>2200036.9430831228</v>
      </c>
      <c r="C98" s="33">
        <v>1753420.0488711509</v>
      </c>
      <c r="D98" s="33">
        <v>2051777.9444470252</v>
      </c>
      <c r="E98" s="33">
        <v>2383247.3575730724</v>
      </c>
      <c r="F98" s="33">
        <v>8388482.2939743707</v>
      </c>
      <c r="G98" s="5">
        <v>2336573.3776443298</v>
      </c>
      <c r="H98" s="32">
        <v>1845817.638450695</v>
      </c>
      <c r="I98" s="32">
        <v>2165990.7765411036</v>
      </c>
      <c r="J98" s="32">
        <v>2504245.93802115</v>
      </c>
      <c r="K98" s="4">
        <v>8852627.7306572776</v>
      </c>
      <c r="L98" s="5">
        <v>2485698.5613536276</v>
      </c>
    </row>
    <row r="99" spans="1:12" x14ac:dyDescent="0.45">
      <c r="A99" t="s">
        <v>34</v>
      </c>
      <c r="B99" s="33">
        <v>8828256.2663796116</v>
      </c>
      <c r="C99" s="33">
        <v>9241616.7990822531</v>
      </c>
      <c r="D99" s="33">
        <v>9184174.7667110376</v>
      </c>
      <c r="E99" s="33">
        <v>10560737.698550556</v>
      </c>
      <c r="F99" s="33">
        <v>37814785.53072346</v>
      </c>
      <c r="G99" s="5">
        <v>8985476.4391321428</v>
      </c>
      <c r="H99" s="32">
        <v>9361104.0625518318</v>
      </c>
      <c r="I99" s="32">
        <v>9366087.2673650142</v>
      </c>
      <c r="J99" s="32">
        <v>10771998.102132682</v>
      </c>
      <c r="K99" s="4">
        <v>38484665.871181667</v>
      </c>
      <c r="L99" s="5">
        <v>9171986.0805325098</v>
      </c>
    </row>
    <row r="100" spans="1:12" x14ac:dyDescent="0.45">
      <c r="A100" t="s">
        <v>35</v>
      </c>
      <c r="B100" s="33">
        <v>369314.35339914344</v>
      </c>
      <c r="C100" s="33">
        <v>144107.71899531671</v>
      </c>
      <c r="D100" s="33">
        <v>294064.43393804476</v>
      </c>
      <c r="E100" s="33">
        <v>359985.61749122461</v>
      </c>
      <c r="F100" s="33">
        <v>1167472.1238237296</v>
      </c>
      <c r="G100" s="5">
        <v>379100.78104274964</v>
      </c>
      <c r="H100" s="32">
        <v>147677.47616371332</v>
      </c>
      <c r="I100" s="32">
        <v>306907.81318750448</v>
      </c>
      <c r="J100" s="32">
        <v>375185.68963803037</v>
      </c>
      <c r="K100" s="4">
        <v>1208871.7600319977</v>
      </c>
      <c r="L100" s="5">
        <v>395626.34649119794</v>
      </c>
    </row>
    <row r="101" spans="1:12" x14ac:dyDescent="0.45">
      <c r="A101" t="s">
        <v>36</v>
      </c>
      <c r="B101" s="8"/>
      <c r="C101" s="8"/>
      <c r="D101" s="34"/>
      <c r="E101" s="34"/>
      <c r="F101" s="34"/>
      <c r="G101" s="9"/>
      <c r="H101" s="34"/>
      <c r="I101" s="34"/>
      <c r="J101" s="32"/>
    </row>
    <row r="102" spans="1:12" x14ac:dyDescent="0.45">
      <c r="A102" t="s">
        <v>37</v>
      </c>
      <c r="B102" s="33">
        <v>312059.53911201138</v>
      </c>
      <c r="C102" s="33">
        <v>196820.15525217965</v>
      </c>
      <c r="D102" s="33">
        <v>248523.6450278023</v>
      </c>
      <c r="E102" s="33">
        <v>414638.5681770331</v>
      </c>
      <c r="F102" s="33">
        <v>1172041.9075690266</v>
      </c>
      <c r="G102" s="5">
        <v>369654.80049871211</v>
      </c>
      <c r="H102" s="32">
        <v>245041.79805610355</v>
      </c>
      <c r="I102" s="32">
        <v>273704.85211066058</v>
      </c>
      <c r="J102" s="32">
        <v>513589.13058109884</v>
      </c>
      <c r="K102" s="4">
        <v>1401990.5812465751</v>
      </c>
      <c r="L102" s="2">
        <v>405288.01120217529</v>
      </c>
    </row>
    <row r="103" spans="1:12" x14ac:dyDescent="0.45">
      <c r="A103" t="s">
        <v>38</v>
      </c>
      <c r="B103" s="33">
        <v>63.082250369389726</v>
      </c>
      <c r="C103" s="33">
        <v>66.335638112394136</v>
      </c>
      <c r="D103" s="33">
        <v>60.084566534711314</v>
      </c>
      <c r="E103" s="33">
        <v>250.10889570776064</v>
      </c>
      <c r="F103" s="33">
        <v>439.61135072425577</v>
      </c>
      <c r="G103" s="5">
        <v>81.347571748584471</v>
      </c>
      <c r="H103" s="32">
        <v>94.911146835622787</v>
      </c>
      <c r="I103" s="32">
        <v>80.086033457021045</v>
      </c>
      <c r="J103" s="32">
        <v>243.01863025758422</v>
      </c>
      <c r="K103" s="4">
        <v>499.3633822988125</v>
      </c>
      <c r="L103" s="2">
        <v>86.252665712332217</v>
      </c>
    </row>
    <row r="104" spans="1:12" x14ac:dyDescent="0.45">
      <c r="A104" t="s">
        <v>39</v>
      </c>
      <c r="B104" s="33">
        <v>23188.259160912741</v>
      </c>
      <c r="C104" s="33">
        <v>34401.963554779068</v>
      </c>
      <c r="D104" s="33">
        <v>48580.272139987828</v>
      </c>
      <c r="E104" s="33">
        <v>37469.243734470765</v>
      </c>
      <c r="F104" s="33">
        <v>143639.7385901504</v>
      </c>
      <c r="G104" s="5">
        <v>23991.027927017658</v>
      </c>
      <c r="H104" s="32">
        <v>43999.974979353399</v>
      </c>
      <c r="I104" s="32">
        <v>55877.85164613794</v>
      </c>
      <c r="J104" s="32">
        <v>43499.265157104914</v>
      </c>
      <c r="K104" s="4">
        <v>167368.11970961391</v>
      </c>
      <c r="L104" s="5">
        <v>24999.561193215708</v>
      </c>
    </row>
    <row r="105" spans="1:12" x14ac:dyDescent="0.45">
      <c r="A105" t="s">
        <v>40</v>
      </c>
      <c r="B105" s="33">
        <v>36734.975210590987</v>
      </c>
      <c r="C105" s="33">
        <v>12082.985892821063</v>
      </c>
      <c r="D105" s="33">
        <v>27387.755365655121</v>
      </c>
      <c r="E105" s="33">
        <v>29587.752143242687</v>
      </c>
      <c r="F105" s="33">
        <v>105793.46861230985</v>
      </c>
      <c r="G105" s="5">
        <v>36436.46135615684</v>
      </c>
      <c r="H105" s="32">
        <v>12848.917281289427</v>
      </c>
      <c r="I105" s="32">
        <v>27825.198776279562</v>
      </c>
      <c r="J105" s="32">
        <v>34077.663836601125</v>
      </c>
      <c r="K105" s="4">
        <v>111188.24125032694</v>
      </c>
      <c r="L105" s="5">
        <v>33659.586334297128</v>
      </c>
    </row>
    <row r="106" spans="1:12" x14ac:dyDescent="0.45">
      <c r="A106" t="s">
        <v>41</v>
      </c>
      <c r="B106" s="33">
        <v>7430.6126820552117</v>
      </c>
      <c r="C106" s="33">
        <v>10888.080131473069</v>
      </c>
      <c r="D106" s="33">
        <v>15539.087102289226</v>
      </c>
      <c r="E106" s="33">
        <v>16420.404802789057</v>
      </c>
      <c r="F106" s="33">
        <v>50278.184718606557</v>
      </c>
      <c r="G106" s="5">
        <v>7819.8517594272944</v>
      </c>
      <c r="H106" s="32">
        <v>11545.103304918084</v>
      </c>
      <c r="I106" s="32">
        <v>16342.762435242979</v>
      </c>
      <c r="J106" s="32">
        <v>17293.263440266408</v>
      </c>
      <c r="K106" s="4">
        <v>53000.980939854766</v>
      </c>
      <c r="L106" s="5">
        <v>8208.7159154876972</v>
      </c>
    </row>
    <row r="107" spans="1:12" x14ac:dyDescent="0.45">
      <c r="A107" t="s">
        <v>42</v>
      </c>
      <c r="B107" s="33">
        <v>48818.373735576664</v>
      </c>
      <c r="C107" s="33">
        <v>18570.865819209252</v>
      </c>
      <c r="D107" s="33">
        <v>17371.650715415777</v>
      </c>
      <c r="E107" s="33">
        <v>38689.07233571617</v>
      </c>
      <c r="F107" s="33">
        <v>123449.96260591786</v>
      </c>
      <c r="G107" s="5">
        <v>50633.995128581213</v>
      </c>
      <c r="H107" s="32">
        <v>19576.199061696338</v>
      </c>
      <c r="I107" s="32">
        <v>18910.759621056761</v>
      </c>
      <c r="J107" s="32">
        <v>42500.375780575981</v>
      </c>
      <c r="K107" s="4">
        <v>131621.3295919103</v>
      </c>
      <c r="L107" s="5">
        <v>52598.514032189283</v>
      </c>
    </row>
    <row r="108" spans="1:12" x14ac:dyDescent="0.45">
      <c r="A108" s="13" t="s">
        <v>43</v>
      </c>
      <c r="B108" s="8"/>
      <c r="C108" s="8"/>
      <c r="D108" s="34"/>
      <c r="E108" s="34"/>
      <c r="F108" s="34"/>
      <c r="G108" s="9"/>
      <c r="H108" s="34"/>
      <c r="I108" s="34"/>
      <c r="J108" s="32"/>
    </row>
    <row r="109" spans="1:12" x14ac:dyDescent="0.45">
      <c r="A109" t="s">
        <v>44</v>
      </c>
      <c r="B109" s="33">
        <v>3892114.6664158367</v>
      </c>
      <c r="C109" s="33">
        <v>4386161.1791919107</v>
      </c>
      <c r="D109" s="33">
        <v>4119196.2294054576</v>
      </c>
      <c r="E109" s="33">
        <v>4791770.1729490496</v>
      </c>
      <c r="F109" s="33">
        <v>17189242.247962255</v>
      </c>
      <c r="G109" s="5">
        <v>4196412.6348385494</v>
      </c>
      <c r="H109" s="32">
        <v>4710139.881555588</v>
      </c>
      <c r="I109" s="32">
        <v>4372222.6883400418</v>
      </c>
      <c r="J109" s="32">
        <v>5193760.336708975</v>
      </c>
      <c r="K109" s="4">
        <v>18472535.541443154</v>
      </c>
      <c r="L109" s="2">
        <v>4710146.9066341659</v>
      </c>
    </row>
    <row r="110" spans="1:12" x14ac:dyDescent="0.45">
      <c r="A110" t="s">
        <v>45</v>
      </c>
      <c r="B110" s="33">
        <v>9965.152472962076</v>
      </c>
      <c r="C110" s="33">
        <v>8250.287557975309</v>
      </c>
      <c r="D110" s="33">
        <v>8814.2773426570548</v>
      </c>
      <c r="E110" s="33">
        <v>9385.1582019553898</v>
      </c>
      <c r="F110" s="33">
        <v>36414.875575549828</v>
      </c>
      <c r="G110" s="5">
        <v>10137.02783293321</v>
      </c>
      <c r="H110" s="32">
        <v>8393.98384904468</v>
      </c>
      <c r="I110" s="32">
        <v>8900.5386487954256</v>
      </c>
      <c r="J110" s="32">
        <v>9486.2930373859217</v>
      </c>
      <c r="K110" s="4">
        <v>36917.843368159236</v>
      </c>
      <c r="L110" s="2">
        <v>10323.870689764035</v>
      </c>
    </row>
    <row r="111" spans="1:12" x14ac:dyDescent="0.45">
      <c r="A111" t="s">
        <v>46</v>
      </c>
      <c r="B111" s="33">
        <v>416062.13866900885</v>
      </c>
      <c r="C111" s="33">
        <v>269026.27568678843</v>
      </c>
      <c r="D111" s="33">
        <v>360682.41812695365</v>
      </c>
      <c r="E111" s="33">
        <v>361859.85483800131</v>
      </c>
      <c r="F111" s="33">
        <v>1407630.6873207521</v>
      </c>
      <c r="G111" s="5">
        <v>456122.2097141025</v>
      </c>
      <c r="H111" s="32">
        <v>279970.09601893177</v>
      </c>
      <c r="I111" s="32">
        <v>379178.95238987438</v>
      </c>
      <c r="J111" s="32">
        <v>374872.15582918684</v>
      </c>
      <c r="K111" s="4">
        <v>1490143.4139520954</v>
      </c>
      <c r="L111" s="5">
        <v>496519.50687074603</v>
      </c>
    </row>
    <row r="112" spans="1:12" x14ac:dyDescent="0.45">
      <c r="A112" t="s">
        <v>47</v>
      </c>
      <c r="B112" s="33">
        <v>546156.33942239115</v>
      </c>
      <c r="C112" s="33">
        <v>706488.0565621421</v>
      </c>
      <c r="D112" s="33">
        <v>418699.05895907868</v>
      </c>
      <c r="E112" s="33">
        <v>568787.22959575499</v>
      </c>
      <c r="F112" s="33">
        <v>2240130.684539367</v>
      </c>
      <c r="G112" s="5">
        <v>561455.29167904519</v>
      </c>
      <c r="H112" s="32">
        <v>726139.67385357083</v>
      </c>
      <c r="I112" s="32">
        <v>430725.54328673496</v>
      </c>
      <c r="J112" s="32">
        <v>586360.55961334426</v>
      </c>
      <c r="K112" s="4">
        <v>2304681.0684326952</v>
      </c>
      <c r="L112" s="5">
        <v>580847.97089248814</v>
      </c>
    </row>
    <row r="113" spans="1:12" x14ac:dyDescent="0.45">
      <c r="A113" t="s">
        <v>48</v>
      </c>
      <c r="B113" s="33">
        <v>210740.15335221207</v>
      </c>
      <c r="C113" s="33">
        <v>138788.10286326532</v>
      </c>
      <c r="D113" s="33">
        <v>151328.28289092801</v>
      </c>
      <c r="E113" s="33">
        <v>175527.3181515811</v>
      </c>
      <c r="F113" s="33">
        <v>676383.85725798644</v>
      </c>
      <c r="G113" s="5">
        <v>231031.02995624655</v>
      </c>
      <c r="H113" s="32">
        <v>149395.0888336559</v>
      </c>
      <c r="I113" s="32">
        <v>165141.8825349129</v>
      </c>
      <c r="J113" s="32">
        <v>191846.40192597281</v>
      </c>
      <c r="K113" s="4">
        <v>737414.40325078811</v>
      </c>
      <c r="L113" s="5">
        <v>257030.93464173298</v>
      </c>
    </row>
    <row r="114" spans="1:12" x14ac:dyDescent="0.45">
      <c r="A114" t="s">
        <v>49</v>
      </c>
      <c r="B114" s="8"/>
      <c r="C114" s="8"/>
      <c r="D114" s="34"/>
      <c r="E114" s="34"/>
      <c r="F114" s="34"/>
      <c r="G114" s="9"/>
      <c r="H114" s="34"/>
      <c r="I114" s="34"/>
      <c r="J114" s="32"/>
    </row>
    <row r="115" spans="1:12" x14ac:dyDescent="0.45">
      <c r="A115" t="s">
        <v>63</v>
      </c>
      <c r="B115" s="33">
        <v>1391955.2614201158</v>
      </c>
      <c r="C115" s="33">
        <v>1250340.4182253324</v>
      </c>
      <c r="D115" s="33">
        <v>1106265.9421944355</v>
      </c>
      <c r="E115" s="33">
        <v>1383969.5418412534</v>
      </c>
      <c r="F115" s="33">
        <v>5132531.1636811374</v>
      </c>
      <c r="G115" s="5">
        <v>1613427.3923126848</v>
      </c>
      <c r="H115" s="32">
        <v>1452690.6532584447</v>
      </c>
      <c r="I115" s="32">
        <v>1321568.5967759057</v>
      </c>
      <c r="J115" s="32">
        <v>1481962.6223587124</v>
      </c>
      <c r="K115" s="4">
        <v>5869649.2647057483</v>
      </c>
      <c r="L115" s="5">
        <v>1748942.8390134487</v>
      </c>
    </row>
    <row r="116" spans="1:12" x14ac:dyDescent="0.45">
      <c r="A116" t="s">
        <v>51</v>
      </c>
      <c r="B116" s="33">
        <v>153708.15647010639</v>
      </c>
      <c r="C116" s="33">
        <v>171646.47835506601</v>
      </c>
      <c r="D116" s="33">
        <v>157824.73700775832</v>
      </c>
      <c r="E116" s="33">
        <v>129172.58574546408</v>
      </c>
      <c r="F116" s="33">
        <v>612351.95757839479</v>
      </c>
      <c r="G116" s="5">
        <v>164583.24535712088</v>
      </c>
      <c r="H116" s="32">
        <v>198599.56295808259</v>
      </c>
      <c r="I116" s="32">
        <v>190624.51092505944</v>
      </c>
      <c r="J116" s="32">
        <v>156771.03032282091</v>
      </c>
      <c r="K116" s="4">
        <v>710578.34956308384</v>
      </c>
      <c r="L116" s="5">
        <v>180949.10297423729</v>
      </c>
    </row>
    <row r="117" spans="1:12" x14ac:dyDescent="0.45">
      <c r="A117" t="s">
        <v>52</v>
      </c>
      <c r="B117" s="33">
        <v>6274535.9642710071</v>
      </c>
      <c r="C117" s="33">
        <v>6312861.4343989398</v>
      </c>
      <c r="D117" s="33">
        <v>7359938.6974919578</v>
      </c>
      <c r="E117" s="33">
        <v>9010729.2232402619</v>
      </c>
      <c r="F117" s="33">
        <v>28958065.319402166</v>
      </c>
      <c r="G117" s="5">
        <v>6563783.5068251695</v>
      </c>
      <c r="H117" s="32">
        <v>6552375.5404904569</v>
      </c>
      <c r="I117" s="32">
        <v>7617397.9465591498</v>
      </c>
      <c r="J117" s="32">
        <v>9320190.0157486182</v>
      </c>
      <c r="K117" s="4">
        <v>30053747.009623393</v>
      </c>
      <c r="L117" s="5">
        <v>6714344.6083655003</v>
      </c>
    </row>
    <row r="118" spans="1:12" x14ac:dyDescent="0.45">
      <c r="A118" t="s">
        <v>53</v>
      </c>
      <c r="B118" s="33">
        <v>1187978.7903160343</v>
      </c>
      <c r="C118" s="33">
        <v>1127174.3378637137</v>
      </c>
      <c r="D118" s="33">
        <v>1311419.5905328116</v>
      </c>
      <c r="E118" s="33">
        <v>1508179.6569002357</v>
      </c>
      <c r="F118" s="33">
        <v>5134752.3756127954</v>
      </c>
      <c r="G118" s="5">
        <v>1218090.8981945466</v>
      </c>
      <c r="H118" s="32">
        <v>1152810.1989484266</v>
      </c>
      <c r="I118" s="32">
        <v>1349123.8827319427</v>
      </c>
      <c r="J118" s="32">
        <v>1556959.9143822955</v>
      </c>
      <c r="K118" s="4">
        <v>5276984.8942572111</v>
      </c>
      <c r="L118" s="5">
        <v>1250493.1398602475</v>
      </c>
    </row>
    <row r="119" spans="1:12" x14ac:dyDescent="0.45">
      <c r="A119" t="s">
        <v>54</v>
      </c>
      <c r="B119" s="33">
        <v>605185.74565608311</v>
      </c>
      <c r="C119" s="33">
        <v>726278.35367657908</v>
      </c>
      <c r="D119" s="33">
        <v>909764.95417434792</v>
      </c>
      <c r="E119" s="33">
        <v>850570.83844714344</v>
      </c>
      <c r="F119" s="33">
        <v>3091799.8919541538</v>
      </c>
      <c r="G119" s="5">
        <v>622856.12835796946</v>
      </c>
      <c r="H119" s="32">
        <v>748683.87426595669</v>
      </c>
      <c r="I119" s="32">
        <v>951943.0829004813</v>
      </c>
      <c r="J119" s="32">
        <v>888740.0673326914</v>
      </c>
      <c r="K119" s="4">
        <v>3212223.1528570987</v>
      </c>
      <c r="L119" s="5">
        <v>642874.13170562242</v>
      </c>
    </row>
    <row r="120" spans="1:12" x14ac:dyDescent="0.45">
      <c r="A120" t="s">
        <v>55</v>
      </c>
      <c r="B120" s="33">
        <v>1037672.5392375221</v>
      </c>
      <c r="C120" s="33">
        <v>1373144.3760403534</v>
      </c>
      <c r="D120" s="33">
        <v>1430694.1019057292</v>
      </c>
      <c r="E120" s="33">
        <v>1639623.9851122089</v>
      </c>
      <c r="F120" s="33">
        <v>5481135.0022958135</v>
      </c>
      <c r="G120" s="5">
        <v>1056649.2008630477</v>
      </c>
      <c r="H120" s="32">
        <v>1397755.8684050846</v>
      </c>
      <c r="I120" s="32">
        <v>1461012.6961162849</v>
      </c>
      <c r="J120" s="32">
        <v>1675215.0009121906</v>
      </c>
      <c r="K120" s="4">
        <v>5590632.7662966084</v>
      </c>
      <c r="L120" s="5">
        <v>1077319.9316963367</v>
      </c>
    </row>
    <row r="121" spans="1:12" x14ac:dyDescent="0.45">
      <c r="A121" t="s">
        <v>56</v>
      </c>
      <c r="B121" s="33">
        <v>375160.08864635538</v>
      </c>
      <c r="C121" s="33">
        <v>263863.83918273385</v>
      </c>
      <c r="D121" s="33">
        <v>363179.53235181392</v>
      </c>
      <c r="E121" s="33">
        <v>500865.66433837131</v>
      </c>
      <c r="F121" s="33">
        <v>1503069.1245192743</v>
      </c>
      <c r="G121" s="5">
        <v>384444.38741331839</v>
      </c>
      <c r="H121" s="32">
        <v>269721.23286729195</v>
      </c>
      <c r="I121" s="32">
        <v>372302.23480337521</v>
      </c>
      <c r="J121" s="32">
        <v>511922.362847357</v>
      </c>
      <c r="K121" s="4">
        <v>1538390.2179313425</v>
      </c>
      <c r="L121" s="5">
        <v>389132.735768285</v>
      </c>
    </row>
    <row r="122" spans="1:12" x14ac:dyDescent="0.45">
      <c r="A122" t="s">
        <v>57</v>
      </c>
      <c r="B122" s="33">
        <v>795400.81447479792</v>
      </c>
      <c r="C122" s="33">
        <v>828506.79068297287</v>
      </c>
      <c r="D122" s="33">
        <v>860355.73387964116</v>
      </c>
      <c r="E122" s="33">
        <v>904070.50080761488</v>
      </c>
      <c r="F122" s="33">
        <v>3388333.8398450268</v>
      </c>
      <c r="G122" s="5">
        <v>809361.17613914423</v>
      </c>
      <c r="H122" s="32">
        <v>848011.78638300113</v>
      </c>
      <c r="I122" s="32">
        <v>885215.37303006696</v>
      </c>
      <c r="J122" s="32">
        <v>928942.2645737665</v>
      </c>
      <c r="K122" s="4">
        <v>3471530.6001259787</v>
      </c>
      <c r="L122" s="5">
        <v>825492.84828148119</v>
      </c>
    </row>
    <row r="123" spans="1:12" x14ac:dyDescent="0.45">
      <c r="A123" t="s">
        <v>58</v>
      </c>
      <c r="B123" s="33">
        <v>671188.87940224959</v>
      </c>
      <c r="C123" s="33">
        <v>624690.70619768044</v>
      </c>
      <c r="D123" s="33">
        <v>640440.39539927384</v>
      </c>
      <c r="E123" s="33">
        <v>1052212.4120469594</v>
      </c>
      <c r="F123" s="33">
        <v>2988532.393046163</v>
      </c>
      <c r="G123" s="5">
        <v>630043.92145619355</v>
      </c>
      <c r="H123" s="32">
        <v>605951.68179930665</v>
      </c>
      <c r="I123" s="32">
        <v>667242.97951204982</v>
      </c>
      <c r="J123" s="32">
        <v>1095418.1976370178</v>
      </c>
      <c r="K123" s="4">
        <v>2998656.7804045677</v>
      </c>
      <c r="L123" s="5">
        <v>617669.4898070537</v>
      </c>
    </row>
    <row r="124" spans="1:12" x14ac:dyDescent="0.45">
      <c r="B124" s="33"/>
      <c r="C124" s="33"/>
      <c r="D124" s="33"/>
      <c r="E124" s="33"/>
      <c r="F124" s="33"/>
      <c r="G124" s="5"/>
      <c r="H124" s="32"/>
      <c r="I124" s="32"/>
      <c r="J124" s="32"/>
      <c r="L124" s="5"/>
    </row>
    <row r="125" spans="1:12" x14ac:dyDescent="0.45">
      <c r="A125" s="7" t="s">
        <v>77</v>
      </c>
      <c r="B125" s="34">
        <v>47845725.704385132</v>
      </c>
      <c r="C125" s="34">
        <v>49123450.498621583</v>
      </c>
      <c r="D125" s="34">
        <v>54854334.325645432</v>
      </c>
      <c r="E125" s="34">
        <v>61468305.717276439</v>
      </c>
      <c r="F125" s="34">
        <v>213291816.24592865</v>
      </c>
      <c r="G125" s="9">
        <v>49344269.743039615</v>
      </c>
      <c r="H125" s="34">
        <f>SUM(H73:H76)+SUM(H78:H81)+SUM(H83:H100)+SUM(H102:H107)+SUM(H109:H113)+SUM(H115:H123)</f>
        <v>51202651.718682215</v>
      </c>
      <c r="I125" s="34">
        <v>57034847.869796768</v>
      </c>
      <c r="J125" s="34">
        <v>63969484.821385577</v>
      </c>
      <c r="K125" s="8">
        <v>221551254.15290415</v>
      </c>
      <c r="L125" s="76">
        <v>51261306.137121536</v>
      </c>
    </row>
    <row r="126" spans="1:12" x14ac:dyDescent="0.45">
      <c r="A126" t="s">
        <v>60</v>
      </c>
      <c r="B126" s="33">
        <v>917425.84803023143</v>
      </c>
      <c r="C126" s="33">
        <v>651151.56256936921</v>
      </c>
      <c r="D126" s="33">
        <v>1444698.4098404762</v>
      </c>
      <c r="E126" s="33">
        <v>1474041.7235692476</v>
      </c>
      <c r="F126" s="33">
        <v>4487317.5440093242</v>
      </c>
      <c r="G126" s="5">
        <v>1262668.0960157462</v>
      </c>
      <c r="H126" s="32">
        <v>617072.02049727517</v>
      </c>
      <c r="I126" s="32">
        <v>1609259.3740866228</v>
      </c>
      <c r="J126" s="32">
        <v>1479144.7260038522</v>
      </c>
      <c r="K126" s="4">
        <v>4968144.216603497</v>
      </c>
      <c r="L126" s="5">
        <v>1334998.3275905617</v>
      </c>
    </row>
    <row r="127" spans="1:12" x14ac:dyDescent="0.45">
      <c r="A127" s="7" t="s">
        <v>78</v>
      </c>
      <c r="B127" s="34">
        <v>48763151.552415363</v>
      </c>
      <c r="C127" s="34">
        <v>49774602.061190955</v>
      </c>
      <c r="D127" s="34">
        <v>56299032.735485911</v>
      </c>
      <c r="E127" s="34">
        <v>62942347.440845683</v>
      </c>
      <c r="F127" s="34">
        <v>217779133.78993797</v>
      </c>
      <c r="G127" s="9">
        <v>50606937.839055359</v>
      </c>
      <c r="H127" s="34">
        <f>H125+H126</f>
        <v>51819723.739179492</v>
      </c>
      <c r="I127" s="34">
        <v>58644107.243883394</v>
      </c>
      <c r="J127" s="34">
        <v>65448629.547389433</v>
      </c>
      <c r="K127" s="8">
        <v>226519398.36950764</v>
      </c>
      <c r="L127" s="9">
        <v>52596304.464712098</v>
      </c>
    </row>
    <row r="128" spans="1:12" x14ac:dyDescent="0.45">
      <c r="A128" s="11"/>
      <c r="B128" s="27"/>
      <c r="C128" s="27"/>
      <c r="D128" s="27"/>
      <c r="E128" s="27"/>
      <c r="F128" s="27"/>
      <c r="G128" s="26"/>
      <c r="H128" s="27"/>
    </row>
    <row r="129" spans="1:12" x14ac:dyDescent="0.45">
      <c r="B129" s="31"/>
      <c r="C129" s="31"/>
      <c r="D129" s="31"/>
      <c r="E129" s="31"/>
      <c r="F129" s="31"/>
      <c r="G129" s="2"/>
      <c r="H129" s="31"/>
    </row>
    <row r="130" spans="1:12" s="20" customFormat="1" x14ac:dyDescent="0.45">
      <c r="A130" s="20" t="s">
        <v>64</v>
      </c>
      <c r="B130" s="28"/>
      <c r="C130" s="28"/>
      <c r="D130" s="67"/>
      <c r="E130" s="28"/>
      <c r="F130" s="28"/>
      <c r="G130" s="25"/>
      <c r="H130" s="21"/>
      <c r="I130" s="21"/>
      <c r="J130" s="21"/>
      <c r="K130" s="42"/>
      <c r="L130" s="22"/>
    </row>
    <row r="131" spans="1:12" s="20" customFormat="1" x14ac:dyDescent="0.45">
      <c r="B131" s="21"/>
      <c r="C131" s="21"/>
      <c r="D131" s="21"/>
      <c r="E131" s="21"/>
      <c r="F131" s="21"/>
      <c r="G131" s="22"/>
      <c r="H131" s="21"/>
      <c r="I131" s="21"/>
      <c r="J131" s="21"/>
      <c r="K131" s="42"/>
      <c r="L131" s="22"/>
    </row>
    <row r="132" spans="1:12" s="20" customFormat="1" x14ac:dyDescent="0.45">
      <c r="B132" s="21"/>
      <c r="C132" s="21"/>
      <c r="D132" s="21"/>
      <c r="E132" s="21"/>
      <c r="F132" s="21"/>
      <c r="G132" s="22"/>
      <c r="H132" s="21"/>
      <c r="I132" s="21"/>
      <c r="J132" s="21"/>
      <c r="K132" s="42"/>
      <c r="L132" s="22"/>
    </row>
    <row r="133" spans="1:12" x14ac:dyDescent="0.45">
      <c r="A133" t="s">
        <v>6</v>
      </c>
    </row>
    <row r="135" spans="1:12" x14ac:dyDescent="0.45">
      <c r="A135" t="s">
        <v>7</v>
      </c>
    </row>
    <row r="136" spans="1:12" x14ac:dyDescent="0.45">
      <c r="A136" t="s">
        <v>8</v>
      </c>
      <c r="B136" s="32">
        <v>134.7193543046784</v>
      </c>
      <c r="C136" s="32">
        <v>140.53813488455236</v>
      </c>
      <c r="D136" s="32">
        <v>161.80248379537639</v>
      </c>
      <c r="E136" s="32">
        <v>155.99850201037299</v>
      </c>
      <c r="F136" s="32">
        <v>150.39025574966286</v>
      </c>
      <c r="G136" s="6">
        <v>136.67850201037302</v>
      </c>
      <c r="H136" s="32">
        <v>132.699047551219</v>
      </c>
      <c r="I136" s="32">
        <v>153.02346355121901</v>
      </c>
      <c r="J136" s="32">
        <v>156.11164178311762</v>
      </c>
      <c r="K136" s="4">
        <v>146.52455818302218</v>
      </c>
      <c r="L136" s="6">
        <v>150.26989902140485</v>
      </c>
    </row>
    <row r="137" spans="1:12" x14ac:dyDescent="0.45">
      <c r="A137" t="s">
        <v>9</v>
      </c>
      <c r="B137" s="32">
        <v>147.70873080833255</v>
      </c>
      <c r="C137" s="32">
        <v>219.23595886514758</v>
      </c>
      <c r="D137" s="32">
        <v>226.09387423874631</v>
      </c>
      <c r="E137" s="32">
        <v>204.36257643276784</v>
      </c>
      <c r="F137" s="32">
        <v>203.07893506550232</v>
      </c>
      <c r="G137" s="6">
        <v>215.04257643276782</v>
      </c>
      <c r="H137" s="32">
        <v>219.35670986681924</v>
      </c>
      <c r="I137" s="32">
        <v>221.21630403153563</v>
      </c>
      <c r="J137" s="32">
        <v>204.47571620551247</v>
      </c>
      <c r="K137" s="4">
        <v>214.53478846902362</v>
      </c>
      <c r="L137" s="6">
        <v>219.92180958384338</v>
      </c>
    </row>
    <row r="138" spans="1:12" x14ac:dyDescent="0.45">
      <c r="A138" t="s">
        <v>10</v>
      </c>
      <c r="B138" s="32">
        <v>175.66657686932646</v>
      </c>
      <c r="C138" s="32">
        <v>200.32299680586948</v>
      </c>
      <c r="D138" s="32">
        <v>213.21397572033467</v>
      </c>
      <c r="E138" s="32">
        <v>263.19666808921431</v>
      </c>
      <c r="F138" s="32">
        <v>213.59371725182226</v>
      </c>
      <c r="G138" s="6">
        <v>273.87666808921432</v>
      </c>
      <c r="H138" s="32">
        <v>201.226131315673</v>
      </c>
      <c r="I138" s="32">
        <v>247.82115183854904</v>
      </c>
      <c r="J138" s="32">
        <v>263.30980786195892</v>
      </c>
      <c r="K138" s="4">
        <v>245.82190923571159</v>
      </c>
      <c r="L138" s="6">
        <v>270.99743493813884</v>
      </c>
    </row>
    <row r="139" spans="1:12" x14ac:dyDescent="0.45">
      <c r="A139" t="s">
        <v>11</v>
      </c>
      <c r="B139" s="32">
        <v>167.61858742350395</v>
      </c>
      <c r="C139" s="32">
        <v>186.26388329241999</v>
      </c>
      <c r="D139" s="32">
        <v>177.3003013502034</v>
      </c>
      <c r="E139" s="32">
        <v>193.65014394068817</v>
      </c>
      <c r="F139" s="32">
        <v>180.57006755366123</v>
      </c>
      <c r="G139" s="6">
        <v>204.33014394068815</v>
      </c>
      <c r="H139" s="32">
        <v>188.58731301464204</v>
      </c>
      <c r="I139" s="32">
        <v>202.91089053316068</v>
      </c>
      <c r="J139" s="32">
        <v>193.7632837134328</v>
      </c>
      <c r="K139" s="4">
        <v>197.54702855075246</v>
      </c>
      <c r="L139" s="6">
        <v>201.45091078961266</v>
      </c>
    </row>
    <row r="140" spans="1:12" x14ac:dyDescent="0.45">
      <c r="A140" t="s">
        <v>12</v>
      </c>
      <c r="B140" s="32"/>
      <c r="C140" s="32"/>
      <c r="D140" s="32"/>
      <c r="E140" s="32"/>
      <c r="F140" s="32"/>
      <c r="G140" s="6"/>
      <c r="H140" s="32"/>
      <c r="I140" s="32"/>
      <c r="J140" s="32"/>
      <c r="L140" s="6"/>
    </row>
    <row r="141" spans="1:12" x14ac:dyDescent="0.45">
      <c r="A141" t="s">
        <v>13</v>
      </c>
      <c r="B141" s="32">
        <v>223.55661614500283</v>
      </c>
      <c r="C141" s="32">
        <v>174.51038745785567</v>
      </c>
      <c r="D141" s="32">
        <v>255.92539188076816</v>
      </c>
      <c r="E141" s="32">
        <v>194.92551587643149</v>
      </c>
      <c r="F141" s="32">
        <v>213.57470441429362</v>
      </c>
      <c r="G141" s="6">
        <v>187.58408621736237</v>
      </c>
      <c r="H141" s="32">
        <v>135.974735242365</v>
      </c>
      <c r="I141" s="32">
        <v>129.97133333333301</v>
      </c>
      <c r="J141" s="32">
        <v>122.32666666666667</v>
      </c>
      <c r="K141" s="4">
        <v>144.17243771873794</v>
      </c>
      <c r="L141" s="6">
        <v>212.83269854448821</v>
      </c>
    </row>
    <row r="142" spans="1:12" x14ac:dyDescent="0.45">
      <c r="A142" t="s">
        <v>14</v>
      </c>
      <c r="B142" s="32">
        <v>312.14712225261354</v>
      </c>
      <c r="C142" s="32">
        <v>181.59804398658588</v>
      </c>
      <c r="D142" s="32">
        <v>226.46689544544199</v>
      </c>
      <c r="E142" s="32">
        <v>205.22744172527513</v>
      </c>
      <c r="F142" s="32">
        <v>214.3701183184877</v>
      </c>
      <c r="G142" s="6">
        <v>210.91643887079968</v>
      </c>
      <c r="H142" s="32">
        <v>152.70672760067501</v>
      </c>
      <c r="I142" s="32">
        <v>213.3284870828536</v>
      </c>
      <c r="J142" s="32">
        <v>206.45070839194179</v>
      </c>
      <c r="K142" s="4">
        <v>177.03969102528487</v>
      </c>
      <c r="L142" s="6">
        <v>198.75643887079968</v>
      </c>
    </row>
    <row r="143" spans="1:12" x14ac:dyDescent="0.45">
      <c r="A143" t="s">
        <v>15</v>
      </c>
      <c r="B143" s="32">
        <v>523.86695157278132</v>
      </c>
      <c r="C143" s="32">
        <v>384.87267088374296</v>
      </c>
      <c r="D143" s="32">
        <v>227.11147970367219</v>
      </c>
      <c r="E143" s="32">
        <v>336.65956727603663</v>
      </c>
      <c r="F143" s="32">
        <v>408.78723727463154</v>
      </c>
      <c r="G143" s="6">
        <v>359.37019105352601</v>
      </c>
      <c r="H143" s="32">
        <v>246.80201705352599</v>
      </c>
      <c r="I143" s="32">
        <v>201.78223926558002</v>
      </c>
      <c r="J143" s="32">
        <v>202.78223926557999</v>
      </c>
      <c r="K143" s="4">
        <v>300.95807270134623</v>
      </c>
      <c r="L143" s="6">
        <v>369.24942420460155</v>
      </c>
    </row>
    <row r="144" spans="1:12" x14ac:dyDescent="0.45">
      <c r="A144" t="s">
        <v>16</v>
      </c>
      <c r="B144" s="32">
        <v>78.271026406774453</v>
      </c>
      <c r="C144" s="32">
        <v>99.742122071625644</v>
      </c>
      <c r="D144" s="32">
        <v>51.713735310793638</v>
      </c>
      <c r="E144" s="32">
        <v>324.16518623723556</v>
      </c>
      <c r="F144" s="32">
        <v>182.59162661989944</v>
      </c>
      <c r="G144" s="6">
        <v>348.70267328570799</v>
      </c>
      <c r="H144" s="32">
        <v>201.13449928570799</v>
      </c>
      <c r="I144" s="32">
        <v>208.11472149776199</v>
      </c>
      <c r="J144" s="32">
        <v>207.44643446390199</v>
      </c>
      <c r="K144" s="4">
        <v>206.14643001921701</v>
      </c>
      <c r="L144" s="6">
        <v>323.64476905890598</v>
      </c>
    </row>
    <row r="145" spans="1:12" x14ac:dyDescent="0.45">
      <c r="A145" t="s">
        <v>17</v>
      </c>
      <c r="B145" s="32"/>
      <c r="C145" s="32"/>
      <c r="D145" s="32"/>
      <c r="E145" s="32"/>
      <c r="F145" s="32"/>
      <c r="G145" s="6"/>
      <c r="H145" s="32"/>
      <c r="I145" s="32"/>
      <c r="J145" s="32"/>
      <c r="L145" s="6"/>
    </row>
    <row r="146" spans="1:12" x14ac:dyDescent="0.45">
      <c r="A146" t="s">
        <v>18</v>
      </c>
      <c r="B146" s="32">
        <v>52.741861434898254</v>
      </c>
      <c r="C146" s="32">
        <v>83.786778220511096</v>
      </c>
      <c r="D146" s="32">
        <v>85.878982458347679</v>
      </c>
      <c r="E146" s="32">
        <v>137.82337921494138</v>
      </c>
      <c r="F146" s="32">
        <v>101.82782515641982</v>
      </c>
      <c r="G146" s="6">
        <v>120.198041214941</v>
      </c>
      <c r="H146" s="32">
        <v>125.15322717271502</v>
      </c>
      <c r="I146" s="32">
        <v>138.36656180808225</v>
      </c>
      <c r="J146" s="32">
        <v>139.13488586827472</v>
      </c>
      <c r="K146" s="4">
        <v>134.02974311947432</v>
      </c>
      <c r="L146" s="6">
        <v>137.33322046327851</v>
      </c>
    </row>
    <row r="147" spans="1:12" x14ac:dyDescent="0.45">
      <c r="A147" t="s">
        <v>19</v>
      </c>
      <c r="B147" s="32">
        <v>173.42120882731027</v>
      </c>
      <c r="C147" s="32">
        <v>180.39333962721648</v>
      </c>
      <c r="D147" s="32">
        <v>186.66783248572719</v>
      </c>
      <c r="E147" s="32">
        <v>192.64191451638578</v>
      </c>
      <c r="F147" s="32">
        <v>183.28817136241301</v>
      </c>
      <c r="G147" s="6">
        <v>207.56689598292203</v>
      </c>
      <c r="H147" s="32">
        <v>176.23456788999999</v>
      </c>
      <c r="I147" s="32">
        <v>178.65999948474297</v>
      </c>
      <c r="J147" s="32">
        <v>193.53911867875777</v>
      </c>
      <c r="K147" s="4">
        <v>189.58970075945621</v>
      </c>
      <c r="L147" s="6">
        <v>295.76523057792548</v>
      </c>
    </row>
    <row r="148" spans="1:12" x14ac:dyDescent="0.45">
      <c r="A148" t="s">
        <v>20</v>
      </c>
      <c r="B148" s="32">
        <v>126.62489527861052</v>
      </c>
      <c r="C148" s="32">
        <v>151.46218219216169</v>
      </c>
      <c r="D148" s="32">
        <v>215.70064582921455</v>
      </c>
      <c r="E148" s="32">
        <v>213.84227075910638</v>
      </c>
      <c r="F148" s="32">
        <v>176.59457492352081</v>
      </c>
      <c r="G148" s="6">
        <v>205.56883919885101</v>
      </c>
      <c r="H148" s="32">
        <v>153.23918319885098</v>
      </c>
      <c r="I148" s="32">
        <v>209.52037452301701</v>
      </c>
      <c r="J148" s="32">
        <v>209.61123577195519</v>
      </c>
      <c r="K148" s="4">
        <v>195.41096463689553</v>
      </c>
      <c r="L148" s="6">
        <v>203.59543353460882</v>
      </c>
    </row>
    <row r="149" spans="1:12" x14ac:dyDescent="0.45">
      <c r="A149" t="s">
        <v>21</v>
      </c>
      <c r="B149" s="32">
        <v>152.00296683381512</v>
      </c>
      <c r="C149" s="32">
        <v>153.54529975160611</v>
      </c>
      <c r="D149" s="32">
        <v>202.73258694862869</v>
      </c>
      <c r="E149" s="32">
        <v>203.39071176285887</v>
      </c>
      <c r="F149" s="32">
        <v>179.17288622820831</v>
      </c>
      <c r="G149" s="6">
        <v>209.09642227472068</v>
      </c>
      <c r="H149" s="32">
        <v>157.786656948629</v>
      </c>
      <c r="I149" s="32">
        <v>213.77688637103157</v>
      </c>
      <c r="J149" s="32">
        <v>220.91013104540031</v>
      </c>
      <c r="K149" s="4">
        <v>202.26499805160336</v>
      </c>
      <c r="L149" s="6">
        <v>211.98851446889466</v>
      </c>
    </row>
    <row r="150" spans="1:12" x14ac:dyDescent="0.45">
      <c r="A150" t="s">
        <v>22</v>
      </c>
      <c r="B150" s="32">
        <v>142.5589067329384</v>
      </c>
      <c r="C150" s="32">
        <v>226.69939116276251</v>
      </c>
      <c r="D150" s="32">
        <v>249.74679933156949</v>
      </c>
      <c r="E150" s="32">
        <v>252.41487655250111</v>
      </c>
      <c r="F150" s="32">
        <v>213.10619749101275</v>
      </c>
      <c r="G150" s="6">
        <v>258.12058706436301</v>
      </c>
      <c r="H150" s="32">
        <v>225.47129306966499</v>
      </c>
      <c r="I150" s="32">
        <v>256.74348140804381</v>
      </c>
      <c r="J150" s="32">
        <v>257.83434265698241</v>
      </c>
      <c r="K150" s="4">
        <v>250.15924234916039</v>
      </c>
      <c r="L150" s="6">
        <v>256.03267725198617</v>
      </c>
    </row>
    <row r="151" spans="1:12" x14ac:dyDescent="0.45">
      <c r="A151" t="s">
        <v>23</v>
      </c>
      <c r="B151" s="32">
        <v>167.0502900346211</v>
      </c>
      <c r="C151" s="32">
        <v>196.15983026685618</v>
      </c>
      <c r="D151" s="32">
        <v>195.84455079281426</v>
      </c>
      <c r="E151" s="32">
        <v>200.94479021760864</v>
      </c>
      <c r="F151" s="32">
        <v>188.95827207857039</v>
      </c>
      <c r="G151" s="6">
        <v>224.28889388593228</v>
      </c>
      <c r="H151" s="32">
        <v>205.89862079281431</v>
      </c>
      <c r="I151" s="32">
        <v>197.37080913119297</v>
      </c>
      <c r="J151" s="32">
        <v>227.32549662998545</v>
      </c>
      <c r="K151" s="4">
        <v>214.79754334334004</v>
      </c>
      <c r="L151" s="6">
        <v>225.52383122498921</v>
      </c>
    </row>
    <row r="152" spans="1:12" x14ac:dyDescent="0.45">
      <c r="A152" t="s">
        <v>24</v>
      </c>
      <c r="B152" s="32">
        <v>188.70716362173999</v>
      </c>
      <c r="C152" s="32">
        <v>196.83134066186673</v>
      </c>
      <c r="D152" s="32">
        <v>204.28424335897822</v>
      </c>
      <c r="E152" s="32">
        <v>207.22091190067852</v>
      </c>
      <c r="F152" s="32">
        <v>199.65783361617849</v>
      </c>
      <c r="G152" s="6">
        <v>232.57545369636321</v>
      </c>
      <c r="H152" s="32">
        <v>201.39238335897801</v>
      </c>
      <c r="I152" s="32">
        <v>225.66457169735727</v>
      </c>
      <c r="J152" s="32">
        <v>229.97773695904701</v>
      </c>
      <c r="K152" s="4">
        <v>222.30344354476205</v>
      </c>
      <c r="L152" s="6">
        <v>248.17607155405082</v>
      </c>
    </row>
    <row r="153" spans="1:12" x14ac:dyDescent="0.45">
      <c r="A153" t="s">
        <v>25</v>
      </c>
      <c r="B153" s="32">
        <v>203.50989977083947</v>
      </c>
      <c r="C153" s="32">
        <v>209.52126663039004</v>
      </c>
      <c r="D153" s="32">
        <v>213.92261436501539</v>
      </c>
      <c r="E153" s="32">
        <v>214.82876184840038</v>
      </c>
      <c r="F153" s="32">
        <v>210.27720225510791</v>
      </c>
      <c r="G153" s="6">
        <v>220.53447236026221</v>
      </c>
      <c r="H153" s="32">
        <v>223.97668436501536</v>
      </c>
      <c r="I153" s="32">
        <v>225.24887270339445</v>
      </c>
      <c r="J153" s="32">
        <v>226.33973395233306</v>
      </c>
      <c r="K153" s="4">
        <v>223.9177849349515</v>
      </c>
      <c r="L153" s="6">
        <v>224.53806854733676</v>
      </c>
    </row>
    <row r="154" spans="1:12" x14ac:dyDescent="0.45">
      <c r="A154" t="s">
        <v>26</v>
      </c>
      <c r="B154" s="32">
        <v>151.36889750388761</v>
      </c>
      <c r="C154" s="32">
        <v>169.64433600387923</v>
      </c>
      <c r="D154" s="32">
        <v>171.65251236092817</v>
      </c>
      <c r="E154" s="32">
        <v>185.18524563037903</v>
      </c>
      <c r="F154" s="32">
        <v>169.05462697822884</v>
      </c>
      <c r="G154" s="6">
        <v>208.52934929870267</v>
      </c>
      <c r="H154" s="32">
        <v>171.76065236092799</v>
      </c>
      <c r="I154" s="32">
        <v>193.03284069930726</v>
      </c>
      <c r="J154" s="32">
        <v>201.18752819809899</v>
      </c>
      <c r="K154" s="4">
        <v>194.17126699650618</v>
      </c>
      <c r="L154" s="6">
        <v>213.40858244977818</v>
      </c>
    </row>
    <row r="155" spans="1:12" x14ac:dyDescent="0.45">
      <c r="A155" t="s">
        <v>27</v>
      </c>
      <c r="B155" s="32">
        <v>345.77655153219035</v>
      </c>
      <c r="C155" s="32">
        <v>359.67992621171135</v>
      </c>
      <c r="D155" s="32">
        <v>371.61756351282236</v>
      </c>
      <c r="E155" s="32">
        <v>365.80169366783963</v>
      </c>
      <c r="F155" s="32">
        <v>362.08127350431283</v>
      </c>
      <c r="G155" s="6">
        <v>371.49069081336421</v>
      </c>
      <c r="H155" s="32">
        <v>369.89769078555008</v>
      </c>
      <c r="I155" s="32">
        <v>391.16987912392869</v>
      </c>
      <c r="J155" s="32">
        <v>415.48304438561831</v>
      </c>
      <c r="K155" s="4">
        <v>389.92672395793358</v>
      </c>
      <c r="L155" s="6">
        <v>412.60381123454295</v>
      </c>
    </row>
    <row r="156" spans="1:12" x14ac:dyDescent="0.45">
      <c r="A156" t="s">
        <v>28</v>
      </c>
      <c r="B156" s="32">
        <v>200.17986588922224</v>
      </c>
      <c r="C156" s="32">
        <v>210.11802442293632</v>
      </c>
      <c r="D156" s="32">
        <v>208.99474769932885</v>
      </c>
      <c r="E156" s="32">
        <v>216.7150435805973</v>
      </c>
      <c r="F156" s="32">
        <v>209.2344944475546</v>
      </c>
      <c r="G156" s="6">
        <v>222.42075409245911</v>
      </c>
      <c r="H156" s="32">
        <v>219.04881769932888</v>
      </c>
      <c r="I156" s="32">
        <v>220.32100603770789</v>
      </c>
      <c r="J156" s="32">
        <v>221.73690770255939</v>
      </c>
      <c r="K156" s="4">
        <v>220.92798390739952</v>
      </c>
      <c r="L156" s="6">
        <v>219.93524229756315</v>
      </c>
    </row>
    <row r="157" spans="1:12" x14ac:dyDescent="0.45">
      <c r="A157" t="s">
        <v>29</v>
      </c>
      <c r="B157" s="32">
        <v>267.65462713371682</v>
      </c>
      <c r="C157" s="32">
        <v>254.96874864525273</v>
      </c>
      <c r="D157" s="32">
        <v>270.12423737632139</v>
      </c>
      <c r="E157" s="32">
        <v>263.11866416413108</v>
      </c>
      <c r="F157" s="32">
        <v>264.2450224838247</v>
      </c>
      <c r="G157" s="6">
        <v>268.8076613096556</v>
      </c>
      <c r="H157" s="32">
        <v>264.14527319596795</v>
      </c>
      <c r="I157" s="32">
        <v>269.41746153434701</v>
      </c>
      <c r="J157" s="32">
        <v>272.83336319919835</v>
      </c>
      <c r="K157" s="4">
        <v>269.00094546306781</v>
      </c>
      <c r="L157" s="6">
        <v>271.0316977942021</v>
      </c>
    </row>
    <row r="158" spans="1:12" x14ac:dyDescent="0.45">
      <c r="A158" t="s">
        <v>30</v>
      </c>
      <c r="B158" s="32">
        <v>206.58339468696113</v>
      </c>
      <c r="C158" s="32">
        <v>222.66252119340152</v>
      </c>
      <c r="D158" s="32">
        <v>230.45957261753367</v>
      </c>
      <c r="E158" s="32">
        <v>231.23534297135691</v>
      </c>
      <c r="F158" s="32">
        <v>222.39089404202281</v>
      </c>
      <c r="G158" s="6">
        <v>236.94105348321875</v>
      </c>
      <c r="H158" s="32">
        <v>225.513642617534</v>
      </c>
      <c r="I158" s="32">
        <v>241.7858309559127</v>
      </c>
      <c r="J158" s="32">
        <v>243.20173262076415</v>
      </c>
      <c r="K158" s="4">
        <v>237.54810644855945</v>
      </c>
      <c r="L158" s="6">
        <v>241.40006721576793</v>
      </c>
    </row>
    <row r="159" spans="1:12" x14ac:dyDescent="0.45">
      <c r="A159" t="s">
        <v>31</v>
      </c>
      <c r="B159" s="32">
        <v>196.18304634082492</v>
      </c>
      <c r="C159" s="32">
        <v>215.62222490818442</v>
      </c>
      <c r="D159" s="32">
        <v>208.64299639435126</v>
      </c>
      <c r="E159" s="32">
        <v>193.58148721056861</v>
      </c>
      <c r="F159" s="32">
        <v>204.7656938924622</v>
      </c>
      <c r="G159" s="6">
        <v>199.27048435609314</v>
      </c>
      <c r="H159" s="32">
        <v>202.82549390818397</v>
      </c>
      <c r="I159" s="32">
        <v>218.09768224656349</v>
      </c>
      <c r="J159" s="32">
        <v>219.51358391141497</v>
      </c>
      <c r="K159" s="4">
        <v>210.58220063710073</v>
      </c>
      <c r="L159" s="6">
        <v>223.5458843560931</v>
      </c>
    </row>
    <row r="160" spans="1:12" x14ac:dyDescent="0.45">
      <c r="A160" t="s">
        <v>32</v>
      </c>
      <c r="B160" s="32">
        <v>146.42705898887948</v>
      </c>
      <c r="C160" s="32">
        <v>158.34055456743047</v>
      </c>
      <c r="D160" s="32">
        <v>166.00199532872455</v>
      </c>
      <c r="E160" s="32">
        <v>165.40614077070808</v>
      </c>
      <c r="F160" s="32">
        <v>158.72108160873063</v>
      </c>
      <c r="G160" s="6">
        <v>171.11185128256992</v>
      </c>
      <c r="H160" s="32">
        <v>149.54382356743</v>
      </c>
      <c r="I160" s="32">
        <v>160.81601190580955</v>
      </c>
      <c r="J160" s="32">
        <v>162.23191357066094</v>
      </c>
      <c r="K160" s="4">
        <v>158.91866537034036</v>
      </c>
      <c r="L160" s="6">
        <v>195.38725128256991</v>
      </c>
    </row>
    <row r="161" spans="1:12" x14ac:dyDescent="0.45">
      <c r="A161" t="s">
        <v>33</v>
      </c>
      <c r="B161" s="32">
        <v>185.43032396269595</v>
      </c>
      <c r="C161" s="32">
        <v>218.1246542319858</v>
      </c>
      <c r="D161" s="32">
        <v>203.81062929402924</v>
      </c>
      <c r="E161" s="32">
        <v>205.81679013847639</v>
      </c>
      <c r="F161" s="32">
        <v>202.31137300947796</v>
      </c>
      <c r="G161" s="6">
        <v>216.68679013847637</v>
      </c>
      <c r="H161" s="32">
        <v>217.89005913847637</v>
      </c>
      <c r="I161" s="32">
        <v>219.1622474768555</v>
      </c>
      <c r="J161" s="32">
        <v>220.57814914170692</v>
      </c>
      <c r="K161" s="4">
        <v>218.64414714151246</v>
      </c>
      <c r="L161" s="6">
        <v>240.96219013847633</v>
      </c>
    </row>
    <row r="162" spans="1:12" x14ac:dyDescent="0.45">
      <c r="A162" t="s">
        <v>34</v>
      </c>
      <c r="B162" s="32">
        <v>154.96967266427291</v>
      </c>
      <c r="C162" s="32">
        <v>200.06389859860846</v>
      </c>
      <c r="D162" s="32">
        <v>181.62899515803582</v>
      </c>
      <c r="E162" s="32">
        <v>193.68409952018089</v>
      </c>
      <c r="F162" s="32">
        <v>183.30159023597753</v>
      </c>
      <c r="G162" s="6">
        <v>162.41066795992501</v>
      </c>
      <c r="H162" s="32">
        <v>278.99</v>
      </c>
      <c r="I162" s="32">
        <v>208.87491975194604</v>
      </c>
      <c r="J162" s="32">
        <v>217.802123914318</v>
      </c>
      <c r="K162" s="4">
        <v>217.58007390952412</v>
      </c>
      <c r="L162" s="6">
        <v>219.81469039872664</v>
      </c>
    </row>
    <row r="163" spans="1:12" x14ac:dyDescent="0.45">
      <c r="A163" t="s">
        <v>35</v>
      </c>
      <c r="B163" s="32">
        <v>204.64058200710235</v>
      </c>
      <c r="C163" s="32">
        <v>223.44143291542954</v>
      </c>
      <c r="D163" s="32">
        <v>243.55264519213659</v>
      </c>
      <c r="E163" s="32">
        <v>253.12521773934006</v>
      </c>
      <c r="F163" s="32">
        <v>231.5295116251142</v>
      </c>
      <c r="G163" s="6">
        <v>311.33704223934006</v>
      </c>
      <c r="H163" s="32">
        <v>221.03707123934004</v>
      </c>
      <c r="I163" s="32">
        <v>316.59104751767291</v>
      </c>
      <c r="J163" s="32">
        <v>317.93968085100619</v>
      </c>
      <c r="K163" s="4">
        <v>303.68895140851919</v>
      </c>
      <c r="L163" s="6">
        <v>316.13801544600994</v>
      </c>
    </row>
    <row r="164" spans="1:12" x14ac:dyDescent="0.45">
      <c r="A164" t="s">
        <v>36</v>
      </c>
      <c r="B164" s="32"/>
      <c r="C164" s="32"/>
      <c r="D164" s="32"/>
      <c r="E164" s="32"/>
      <c r="F164" s="32"/>
      <c r="G164" s="6"/>
      <c r="H164" s="32"/>
      <c r="I164" s="32"/>
      <c r="J164" s="32"/>
      <c r="L164" s="6"/>
    </row>
    <row r="165" spans="1:12" x14ac:dyDescent="0.45">
      <c r="A165" t="s">
        <v>37</v>
      </c>
      <c r="B165" s="32">
        <v>274.74596078297009</v>
      </c>
      <c r="C165" s="32">
        <v>210.31563619411679</v>
      </c>
      <c r="D165" s="32">
        <v>291.08406259688712</v>
      </c>
      <c r="E165" s="32">
        <v>311.08526978387954</v>
      </c>
      <c r="F165" s="32">
        <v>276.33982248450855</v>
      </c>
      <c r="G165" s="6">
        <v>301.69825713756831</v>
      </c>
      <c r="H165" s="32">
        <v>214.41109613756799</v>
      </c>
      <c r="I165" s="32">
        <v>305.70190371714381</v>
      </c>
      <c r="J165" s="32">
        <v>307.00080371714375</v>
      </c>
      <c r="K165" s="4">
        <v>289.16617929693507</v>
      </c>
      <c r="L165" s="6">
        <v>304.12157056606821</v>
      </c>
    </row>
    <row r="166" spans="1:12" x14ac:dyDescent="0.45">
      <c r="A166" t="s">
        <v>38</v>
      </c>
      <c r="B166" s="32">
        <v>291.9773174594946</v>
      </c>
      <c r="C166" s="32">
        <v>351.58179827185501</v>
      </c>
      <c r="D166" s="32">
        <v>271.01538600455541</v>
      </c>
      <c r="E166" s="32">
        <v>329.36859906068293</v>
      </c>
      <c r="F166" s="32">
        <v>318.23699716200025</v>
      </c>
      <c r="G166" s="6">
        <v>240.5210306553239</v>
      </c>
      <c r="H166" s="32">
        <v>240.89637738798046</v>
      </c>
      <c r="I166" s="32">
        <v>242.18718496755596</v>
      </c>
      <c r="J166" s="32">
        <v>243.48608496755597</v>
      </c>
      <c r="K166" s="4">
        <v>242.30254637710956</v>
      </c>
      <c r="L166" s="6">
        <v>240.60685181648034</v>
      </c>
    </row>
    <row r="167" spans="1:12" x14ac:dyDescent="0.45">
      <c r="A167" t="s">
        <v>39</v>
      </c>
      <c r="B167" s="32">
        <v>134.45853752918484</v>
      </c>
      <c r="C167" s="32">
        <v>170.10340998041252</v>
      </c>
      <c r="D167" s="32">
        <v>214.7575114333716</v>
      </c>
      <c r="E167" s="32">
        <v>166.67338395565065</v>
      </c>
      <c r="F167" s="32">
        <v>178.59347725211916</v>
      </c>
      <c r="G167" s="6">
        <v>165.50596563986349</v>
      </c>
      <c r="H167" s="32">
        <v>131.88206917793499</v>
      </c>
      <c r="I167" s="32">
        <v>167.17287675751001</v>
      </c>
      <c r="J167" s="32">
        <v>168.47177675751004</v>
      </c>
      <c r="K167" s="4">
        <v>157.99380269710531</v>
      </c>
      <c r="L167" s="6">
        <v>195.38725128256993</v>
      </c>
    </row>
    <row r="168" spans="1:12" x14ac:dyDescent="0.45">
      <c r="A168" t="s">
        <v>40</v>
      </c>
      <c r="B168" s="32">
        <v>165.74166941518564</v>
      </c>
      <c r="C168" s="32">
        <v>210.20307442528883</v>
      </c>
      <c r="D168" s="32">
        <v>258.94458652873601</v>
      </c>
      <c r="E168" s="32">
        <v>278.67128040149038</v>
      </c>
      <c r="F168" s="32">
        <v>225.44013537446634</v>
      </c>
      <c r="G168" s="6">
        <v>290.28954788842208</v>
      </c>
      <c r="H168" s="32">
        <v>290.65197691718691</v>
      </c>
      <c r="I168" s="32">
        <v>291.02073144138609</v>
      </c>
      <c r="J168" s="32">
        <v>292.31963144138609</v>
      </c>
      <c r="K168" s="4">
        <v>291.13660376531277</v>
      </c>
      <c r="L168" s="6">
        <v>165.59254360643448</v>
      </c>
    </row>
    <row r="169" spans="1:12" x14ac:dyDescent="0.45">
      <c r="A169" t="s">
        <v>41</v>
      </c>
      <c r="B169" s="32">
        <v>170.3013541998256</v>
      </c>
      <c r="C169" s="32">
        <v>224.3419859230026</v>
      </c>
      <c r="D169" s="32">
        <v>237.62802796172502</v>
      </c>
      <c r="E169" s="32">
        <v>177.48702691720734</v>
      </c>
      <c r="F169" s="32">
        <v>205.32889993644733</v>
      </c>
      <c r="G169" s="6">
        <v>183.02593924529162</v>
      </c>
      <c r="H169" s="32">
        <v>219.38284964630702</v>
      </c>
      <c r="I169" s="32">
        <v>184.67365722588229</v>
      </c>
      <c r="J169" s="32">
        <v>185.9725572258823</v>
      </c>
      <c r="K169" s="4">
        <v>192.41499548757764</v>
      </c>
      <c r="L169" s="6">
        <v>289.44039829031061</v>
      </c>
    </row>
    <row r="170" spans="1:12" x14ac:dyDescent="0.45">
      <c r="A170" t="s">
        <v>42</v>
      </c>
      <c r="B170" s="32">
        <v>174.54107550917473</v>
      </c>
      <c r="C170" s="32">
        <v>217.78820877357629</v>
      </c>
      <c r="D170" s="32">
        <v>217.90967852374959</v>
      </c>
      <c r="E170" s="32">
        <v>226.72548800905878</v>
      </c>
      <c r="F170" s="32">
        <v>204.05852543182078</v>
      </c>
      <c r="G170" s="6">
        <v>277.18275180866823</v>
      </c>
      <c r="H170" s="32">
        <v>279.89559080866815</v>
      </c>
      <c r="I170" s="32">
        <v>280.26434533286732</v>
      </c>
      <c r="J170" s="32">
        <v>281.53504533286736</v>
      </c>
      <c r="K170" s="4">
        <v>279.43433566575993</v>
      </c>
      <c r="L170" s="6">
        <v>278.65581218179176</v>
      </c>
    </row>
    <row r="171" spans="1:12" x14ac:dyDescent="0.45">
      <c r="A171" t="s">
        <v>43</v>
      </c>
      <c r="B171" s="32"/>
      <c r="C171" s="32"/>
      <c r="D171" s="32"/>
      <c r="E171" s="32"/>
      <c r="F171" s="32"/>
      <c r="G171" s="6"/>
      <c r="H171" s="32"/>
      <c r="I171" s="32"/>
      <c r="J171" s="32"/>
      <c r="L171" s="6"/>
    </row>
    <row r="172" spans="1:12" x14ac:dyDescent="0.45">
      <c r="A172" t="s">
        <v>44</v>
      </c>
      <c r="B172" s="32">
        <v>149.70894671767653</v>
      </c>
      <c r="C172" s="32">
        <v>151.58888337127877</v>
      </c>
      <c r="D172" s="32">
        <v>160.79780437258037</v>
      </c>
      <c r="E172" s="32">
        <v>166.54543438212858</v>
      </c>
      <c r="F172" s="32">
        <v>157.42872072809399</v>
      </c>
      <c r="G172" s="6">
        <v>172.55047338212901</v>
      </c>
      <c r="H172" s="32">
        <v>165.16654952471399</v>
      </c>
      <c r="I172" s="32">
        <v>170.89473000472807</v>
      </c>
      <c r="J172" s="32">
        <v>172.16543000472805</v>
      </c>
      <c r="K172" s="4">
        <v>170.16756195523669</v>
      </c>
      <c r="L172" s="6">
        <v>169.28619685365257</v>
      </c>
    </row>
    <row r="173" spans="1:12" x14ac:dyDescent="0.45">
      <c r="A173" t="s">
        <v>45</v>
      </c>
      <c r="B173" s="32">
        <v>146.9822555981273</v>
      </c>
      <c r="C173" s="32">
        <v>131.6954127898334</v>
      </c>
      <c r="D173" s="32">
        <v>164.00616314116715</v>
      </c>
      <c r="E173" s="32">
        <v>153.49364541577609</v>
      </c>
      <c r="F173" s="32">
        <v>149.46312145496992</v>
      </c>
      <c r="G173" s="6">
        <v>207.92799808244274</v>
      </c>
      <c r="H173" s="32">
        <v>133.68995708244299</v>
      </c>
      <c r="I173" s="32">
        <v>208.97813756245651</v>
      </c>
      <c r="J173" s="32">
        <v>210.24883756245657</v>
      </c>
      <c r="K173" s="4">
        <v>191.8980815781519</v>
      </c>
      <c r="L173" s="6">
        <v>207.36960441138103</v>
      </c>
    </row>
    <row r="174" spans="1:12" x14ac:dyDescent="0.45">
      <c r="A174" t="s">
        <v>46</v>
      </c>
      <c r="B174" s="32">
        <v>194.5223380603382</v>
      </c>
      <c r="C174" s="32">
        <v>211.68472789489616</v>
      </c>
      <c r="D174" s="32">
        <v>220.01179367511284</v>
      </c>
      <c r="E174" s="32">
        <v>169.40408601757719</v>
      </c>
      <c r="F174" s="32">
        <v>197.75540159587104</v>
      </c>
      <c r="G174" s="6">
        <v>237.57828580495425</v>
      </c>
      <c r="H174" s="32">
        <v>226.651962804954</v>
      </c>
      <c r="I174" s="32">
        <v>240.45875215077453</v>
      </c>
      <c r="J174" s="32">
        <v>241.82645215077451</v>
      </c>
      <c r="K174" s="4">
        <v>237.32709373299784</v>
      </c>
      <c r="L174" s="6">
        <v>238.94721899969903</v>
      </c>
    </row>
    <row r="175" spans="1:12" x14ac:dyDescent="0.45">
      <c r="A175" t="s">
        <v>47</v>
      </c>
      <c r="B175" s="32">
        <v>183.04344501287025</v>
      </c>
      <c r="C175" s="32">
        <v>200.90999372126709</v>
      </c>
      <c r="D175" s="32">
        <v>212.3600801759205</v>
      </c>
      <c r="E175" s="32">
        <v>167.09885758048947</v>
      </c>
      <c r="F175" s="32">
        <v>190.14815944453275</v>
      </c>
      <c r="G175" s="6">
        <v>237.57828580495422</v>
      </c>
      <c r="H175" s="32">
        <v>226.651962804954</v>
      </c>
      <c r="I175" s="32">
        <v>240.45875215077453</v>
      </c>
      <c r="J175" s="32">
        <v>241.82645215077451</v>
      </c>
      <c r="K175" s="4">
        <v>235.75487125549191</v>
      </c>
      <c r="L175" s="6">
        <v>238.94721899969898</v>
      </c>
    </row>
    <row r="176" spans="1:12" x14ac:dyDescent="0.45">
      <c r="A176" t="s">
        <v>48</v>
      </c>
      <c r="B176" s="32">
        <v>284.68301135555004</v>
      </c>
      <c r="C176" s="32">
        <v>304.77735276644512</v>
      </c>
      <c r="D176" s="32">
        <v>323.60146280422174</v>
      </c>
      <c r="E176" s="32">
        <v>247.58630079159772</v>
      </c>
      <c r="F176" s="32">
        <v>287.73669316884656</v>
      </c>
      <c r="G176" s="6">
        <v>237.57828580495425</v>
      </c>
      <c r="H176" s="32">
        <v>277.802956133333</v>
      </c>
      <c r="I176" s="32">
        <v>277.91960273509716</v>
      </c>
      <c r="J176" s="32">
        <v>279.08820273509718</v>
      </c>
      <c r="K176" s="4">
        <v>265.56110975729604</v>
      </c>
      <c r="L176" s="6">
        <v>280.1923306531574</v>
      </c>
    </row>
    <row r="177" spans="1:12" x14ac:dyDescent="0.45">
      <c r="A177" t="s">
        <v>49</v>
      </c>
      <c r="B177" s="32"/>
      <c r="C177" s="32"/>
      <c r="D177" s="32"/>
      <c r="E177" s="32"/>
      <c r="F177" s="32"/>
      <c r="G177" s="6"/>
      <c r="H177" s="32"/>
      <c r="I177" s="32"/>
      <c r="J177" s="32"/>
      <c r="L177" s="6"/>
    </row>
    <row r="178" spans="1:12" x14ac:dyDescent="0.45">
      <c r="A178" t="s">
        <v>50</v>
      </c>
      <c r="B178" s="32">
        <v>155.86622282325936</v>
      </c>
      <c r="C178" s="32">
        <v>196.4037875014242</v>
      </c>
      <c r="D178" s="32">
        <v>182.89773605281314</v>
      </c>
      <c r="E178" s="32">
        <v>195.85169033201737</v>
      </c>
      <c r="F178" s="32">
        <v>182.25436964331652</v>
      </c>
      <c r="G178" s="6">
        <v>162.41066795992504</v>
      </c>
      <c r="H178" s="32">
        <v>278.99</v>
      </c>
      <c r="I178" s="32">
        <v>208.87491975194604</v>
      </c>
      <c r="J178" s="32">
        <v>217.802123914318</v>
      </c>
      <c r="K178" s="4">
        <v>215.70984398775806</v>
      </c>
      <c r="L178" s="6">
        <v>219.81469039872664</v>
      </c>
    </row>
    <row r="179" spans="1:12" x14ac:dyDescent="0.45">
      <c r="A179" t="s">
        <v>51</v>
      </c>
      <c r="B179" s="32">
        <v>163.45008163259126</v>
      </c>
      <c r="C179" s="32">
        <v>214.26777190969503</v>
      </c>
      <c r="D179" s="32">
        <v>204.19488826958263</v>
      </c>
      <c r="E179" s="32">
        <v>215.37844854746061</v>
      </c>
      <c r="F179" s="32">
        <v>198.71642346863271</v>
      </c>
      <c r="G179" s="6">
        <v>162.41066795992504</v>
      </c>
      <c r="H179" s="32">
        <v>278.99</v>
      </c>
      <c r="I179" s="32">
        <v>208.87491975194598</v>
      </c>
      <c r="J179" s="32">
        <v>217.802123914318</v>
      </c>
      <c r="K179" s="4">
        <v>219.67895556329725</v>
      </c>
      <c r="L179" s="6">
        <v>219.81469039872667</v>
      </c>
    </row>
    <row r="180" spans="1:12" x14ac:dyDescent="0.45">
      <c r="A180" t="s">
        <v>52</v>
      </c>
      <c r="B180" s="32">
        <v>239.43743478481937</v>
      </c>
      <c r="C180" s="32">
        <v>146.25185699707936</v>
      </c>
      <c r="D180" s="32">
        <v>139.26250633756979</v>
      </c>
      <c r="E180" s="32">
        <v>106.56142946087186</v>
      </c>
      <c r="F180" s="32">
        <v>151.89415102005884</v>
      </c>
      <c r="G180" s="6">
        <v>250.232983283788</v>
      </c>
      <c r="H180" s="32">
        <v>139.32625228378799</v>
      </c>
      <c r="I180" s="32">
        <v>239.51291843519701</v>
      </c>
      <c r="J180" s="32">
        <v>154.06063163853102</v>
      </c>
      <c r="K180" s="4">
        <v>193.51106629639457</v>
      </c>
      <c r="L180" s="6">
        <v>279.47248628378799</v>
      </c>
    </row>
    <row r="181" spans="1:12" x14ac:dyDescent="0.45">
      <c r="A181" t="s">
        <v>53</v>
      </c>
      <c r="B181" s="32">
        <v>192.23583117850831</v>
      </c>
      <c r="C181" s="32">
        <v>247.27398358296077</v>
      </c>
      <c r="D181" s="32">
        <v>221.80978354226229</v>
      </c>
      <c r="E181" s="32">
        <v>233.20246111712123</v>
      </c>
      <c r="F181" s="32">
        <v>223.90642843211933</v>
      </c>
      <c r="G181" s="6">
        <v>162.41066795992501</v>
      </c>
      <c r="H181" s="32">
        <v>278.99</v>
      </c>
      <c r="I181" s="32">
        <v>208.87491975194604</v>
      </c>
      <c r="J181" s="32">
        <v>217.802123914318</v>
      </c>
      <c r="K181" s="4">
        <v>216.10082568178495</v>
      </c>
      <c r="L181" s="6">
        <v>219.81469039872667</v>
      </c>
    </row>
    <row r="182" spans="1:12" x14ac:dyDescent="0.45">
      <c r="A182" t="s">
        <v>54</v>
      </c>
      <c r="B182" s="32">
        <v>154.84017559515621</v>
      </c>
      <c r="C182" s="32">
        <v>208.35448837675702</v>
      </c>
      <c r="D182" s="32">
        <v>189.15709046113577</v>
      </c>
      <c r="E182" s="32">
        <v>192.56435720579833</v>
      </c>
      <c r="F182" s="32">
        <v>187.82336411114068</v>
      </c>
      <c r="G182" s="6">
        <v>162.41066795992501</v>
      </c>
      <c r="H182" s="32">
        <v>278.99</v>
      </c>
      <c r="I182" s="32">
        <v>208.87491975194598</v>
      </c>
      <c r="J182" s="32">
        <v>217.802123914318</v>
      </c>
      <c r="K182" s="4">
        <v>218.67730535106179</v>
      </c>
      <c r="L182" s="6">
        <v>219.81469039872667</v>
      </c>
    </row>
    <row r="183" spans="1:12" x14ac:dyDescent="0.45">
      <c r="A183" t="s">
        <v>55</v>
      </c>
      <c r="B183" s="32">
        <v>157.75435616791071</v>
      </c>
      <c r="C183" s="32">
        <v>202.10164286852407</v>
      </c>
      <c r="D183" s="32">
        <v>183.49822104532137</v>
      </c>
      <c r="E183" s="32">
        <v>193.52559366418828</v>
      </c>
      <c r="F183" s="32">
        <v>186.3012174193907</v>
      </c>
      <c r="G183" s="6">
        <v>162.41066795992501</v>
      </c>
      <c r="H183" s="32">
        <v>278.99</v>
      </c>
      <c r="I183" s="32">
        <v>208.87491975194604</v>
      </c>
      <c r="J183" s="32">
        <v>217.802123914318</v>
      </c>
      <c r="K183" s="4">
        <v>220.29801609082216</v>
      </c>
      <c r="L183" s="6">
        <v>219.81469039872664</v>
      </c>
    </row>
    <row r="184" spans="1:12" x14ac:dyDescent="0.45">
      <c r="A184" t="s">
        <v>56</v>
      </c>
      <c r="B184" s="32">
        <v>211.99431150610795</v>
      </c>
      <c r="C184" s="32">
        <v>215.4873112217937</v>
      </c>
      <c r="D184" s="32">
        <v>225.49842831071015</v>
      </c>
      <c r="E184" s="32">
        <v>229.34190607452666</v>
      </c>
      <c r="F184" s="32">
        <v>221.62519808341509</v>
      </c>
      <c r="G184" s="6">
        <v>283.77625874119332</v>
      </c>
      <c r="H184" s="32">
        <v>214.862817741193</v>
      </c>
      <c r="I184" s="32">
        <v>284.96538857847457</v>
      </c>
      <c r="J184" s="32">
        <v>286.23958857847458</v>
      </c>
      <c r="K184" s="4">
        <v>272.8013651516552</v>
      </c>
      <c r="L184" s="6">
        <v>283.3603554273991</v>
      </c>
    </row>
    <row r="185" spans="1:12" x14ac:dyDescent="0.45">
      <c r="A185" t="s">
        <v>57</v>
      </c>
      <c r="B185" s="32">
        <v>161.0598869907017</v>
      </c>
      <c r="C185" s="32">
        <v>169.40635929881179</v>
      </c>
      <c r="D185" s="32">
        <v>176.16042795049381</v>
      </c>
      <c r="E185" s="32">
        <v>179.1382287055408</v>
      </c>
      <c r="F185" s="32">
        <v>171.67960238915052</v>
      </c>
      <c r="G185" s="6">
        <v>236.29348187220748</v>
      </c>
      <c r="H185" s="32">
        <v>171.89223587220701</v>
      </c>
      <c r="I185" s="32">
        <v>238.99480670948873</v>
      </c>
      <c r="J185" s="32">
        <v>240.38060670948869</v>
      </c>
      <c r="K185" s="4">
        <v>222.34428655514898</v>
      </c>
      <c r="L185" s="6">
        <v>237.50137355841309</v>
      </c>
    </row>
    <row r="186" spans="1:12" x14ac:dyDescent="0.45">
      <c r="A186" t="s">
        <v>58</v>
      </c>
      <c r="B186" s="32">
        <v>145.2620038911362</v>
      </c>
      <c r="C186" s="32">
        <v>208.27196430062864</v>
      </c>
      <c r="D186" s="32">
        <v>227.47703461151892</v>
      </c>
      <c r="E186" s="32">
        <v>179.94343247162087</v>
      </c>
      <c r="F186" s="32">
        <v>186.76381167043147</v>
      </c>
      <c r="G186" s="6">
        <v>237.57828580495422</v>
      </c>
      <c r="H186" s="32">
        <v>226.651962804954</v>
      </c>
      <c r="I186" s="32">
        <v>240.45875215077453</v>
      </c>
      <c r="J186" s="32">
        <v>241.82645215077457</v>
      </c>
      <c r="K186" s="4">
        <v>237.56316765963709</v>
      </c>
      <c r="L186" s="6">
        <v>238.94721899969903</v>
      </c>
    </row>
    <row r="187" spans="1:12" x14ac:dyDescent="0.45">
      <c r="H187" s="32"/>
      <c r="I187" s="32"/>
      <c r="J187" s="32"/>
      <c r="L187" s="6"/>
    </row>
    <row r="188" spans="1:12" x14ac:dyDescent="0.45">
      <c r="A188" s="4" t="s">
        <v>80</v>
      </c>
      <c r="B188" s="32">
        <v>166.17004753798125</v>
      </c>
      <c r="C188" s="32">
        <v>171.98482110148038</v>
      </c>
      <c r="D188" s="32">
        <v>175.30151635264022</v>
      </c>
      <c r="E188" s="32">
        <v>169.97204272492377</v>
      </c>
      <c r="F188" s="32">
        <v>170.9486118206693</v>
      </c>
      <c r="G188" s="6">
        <v>190.60315147629649</v>
      </c>
      <c r="H188" s="32">
        <v>196.72907109172914</v>
      </c>
      <c r="I188" s="32">
        <v>199.15419434646788</v>
      </c>
      <c r="J188" s="32">
        <v>191.98319214682419</v>
      </c>
      <c r="K188" s="4">
        <v>194.61870648582135</v>
      </c>
      <c r="L188" s="6">
        <v>216.12080409024279</v>
      </c>
    </row>
    <row r="192" spans="1:12" s="20" customFormat="1" x14ac:dyDescent="0.45">
      <c r="A192" s="20" t="s">
        <v>65</v>
      </c>
      <c r="B192" s="21"/>
      <c r="C192" s="21"/>
      <c r="D192" s="21"/>
      <c r="E192" s="21"/>
      <c r="F192" s="21"/>
      <c r="G192" s="22"/>
      <c r="H192" s="21"/>
      <c r="I192" s="21"/>
      <c r="J192" s="21"/>
      <c r="K192" s="42"/>
      <c r="L192" s="22"/>
    </row>
    <row r="195" spans="1:12" s="20" customFormat="1" x14ac:dyDescent="0.45">
      <c r="B195" s="21"/>
      <c r="C195" s="21"/>
      <c r="D195" s="21"/>
      <c r="E195" s="21"/>
      <c r="F195" s="21"/>
      <c r="G195" s="22"/>
      <c r="H195" s="21"/>
      <c r="I195" s="21"/>
      <c r="J195" s="21"/>
      <c r="K195" s="42"/>
      <c r="L195" s="22"/>
    </row>
    <row r="196" spans="1:12" s="20" customFormat="1" x14ac:dyDescent="0.45">
      <c r="B196" s="21"/>
      <c r="C196" s="21"/>
      <c r="D196" s="21"/>
      <c r="E196" s="21"/>
      <c r="F196" s="21"/>
      <c r="G196" s="22"/>
      <c r="H196" s="21"/>
      <c r="I196" s="21"/>
      <c r="J196" s="21"/>
      <c r="K196" s="42"/>
      <c r="L196" s="22"/>
    </row>
    <row r="197" spans="1:12" x14ac:dyDescent="0.45">
      <c r="A197" t="s">
        <v>6</v>
      </c>
    </row>
    <row r="198" spans="1:12" x14ac:dyDescent="0.45">
      <c r="A198" t="s">
        <v>7</v>
      </c>
      <c r="G198" s="5"/>
    </row>
    <row r="199" spans="1:12" x14ac:dyDescent="0.45">
      <c r="A199" t="s">
        <v>8</v>
      </c>
      <c r="B199" s="36">
        <v>13.583470031340067</v>
      </c>
      <c r="C199" s="36">
        <v>14.212317437675029</v>
      </c>
      <c r="D199" s="36">
        <v>20.808567186834114</v>
      </c>
      <c r="E199" s="36">
        <v>18.281315209815471</v>
      </c>
      <c r="F199" s="36">
        <v>16.981152021899611</v>
      </c>
      <c r="G199" s="12">
        <v>12.526586995449005</v>
      </c>
      <c r="H199" s="32">
        <v>12.003208072007311</v>
      </c>
      <c r="I199" s="32">
        <v>17.719984978816697</v>
      </c>
      <c r="J199" s="32">
        <v>16.621645031857664</v>
      </c>
      <c r="K199" s="4">
        <v>14.938804909974332</v>
      </c>
      <c r="L199" s="84">
        <v>12.08774628749471</v>
      </c>
    </row>
    <row r="200" spans="1:12" x14ac:dyDescent="0.45">
      <c r="A200" t="s">
        <v>9</v>
      </c>
      <c r="B200" s="36">
        <v>4.2966748841648927</v>
      </c>
      <c r="C200" s="36">
        <v>7.6041503316643899</v>
      </c>
      <c r="D200" s="36">
        <v>7.76463552297965</v>
      </c>
      <c r="E200" s="36">
        <v>7.1703668637198623</v>
      </c>
      <c r="F200" s="36">
        <v>6.80119425773609</v>
      </c>
      <c r="G200" s="12">
        <v>3.5308530091429966</v>
      </c>
      <c r="H200" s="32">
        <v>6.5777386595043774</v>
      </c>
      <c r="I200" s="32">
        <v>6.8681765493843097</v>
      </c>
      <c r="J200" s="32">
        <v>6.4406659554663879</v>
      </c>
      <c r="K200" s="4">
        <v>5.9506022060165478</v>
      </c>
      <c r="L200" s="84">
        <v>3.1329040505342651</v>
      </c>
    </row>
    <row r="201" spans="1:12" x14ac:dyDescent="0.45">
      <c r="A201" t="s">
        <v>10</v>
      </c>
      <c r="B201" s="36">
        <v>1.3215421534595893</v>
      </c>
      <c r="C201" s="36">
        <v>1.5447163657254384</v>
      </c>
      <c r="D201" s="36">
        <v>1.3028973302325384</v>
      </c>
      <c r="E201" s="36">
        <v>1.6024825882995017</v>
      </c>
      <c r="F201" s="36">
        <v>1.4488742003527206</v>
      </c>
      <c r="G201" s="12">
        <v>1.6494229564579015</v>
      </c>
      <c r="H201" s="32">
        <v>1.3459400404275079</v>
      </c>
      <c r="I201" s="32">
        <v>1.433040172138291</v>
      </c>
      <c r="J201" s="32">
        <v>1.5745047041259741</v>
      </c>
      <c r="K201" s="4">
        <v>1.5001835367572725</v>
      </c>
      <c r="L201" s="84">
        <v>1.4429381519549931</v>
      </c>
    </row>
    <row r="202" spans="1:12" x14ac:dyDescent="0.45">
      <c r="A202" t="s">
        <v>11</v>
      </c>
      <c r="B202" s="36">
        <v>1.6541615230398172</v>
      </c>
      <c r="C202" s="36">
        <v>1.2671103511583193</v>
      </c>
      <c r="D202" s="36">
        <v>0.86438168882047484</v>
      </c>
      <c r="E202" s="36">
        <v>1.1934616898241481</v>
      </c>
      <c r="F202" s="36">
        <v>1.2242277285436767</v>
      </c>
      <c r="G202" s="12">
        <v>1.6934813412588907</v>
      </c>
      <c r="H202" s="32">
        <v>1.1088785487897423</v>
      </c>
      <c r="I202" s="32">
        <v>0.83087573785203839</v>
      </c>
      <c r="J202" s="32">
        <v>1.0322337262198313</v>
      </c>
      <c r="K202" s="4">
        <v>1.1413302216349372</v>
      </c>
      <c r="L202" s="84">
        <v>1.4418350014264387</v>
      </c>
    </row>
    <row r="203" spans="1:12" x14ac:dyDescent="0.45">
      <c r="A203" t="s">
        <v>12</v>
      </c>
      <c r="B203" s="36">
        <v>0</v>
      </c>
      <c r="C203" s="36">
        <v>0</v>
      </c>
      <c r="D203" s="36">
        <v>0</v>
      </c>
      <c r="E203" s="36">
        <v>9.7237987378078049E-3</v>
      </c>
      <c r="F203" s="36">
        <v>0</v>
      </c>
      <c r="G203" s="12">
        <v>0</v>
      </c>
      <c r="H203" s="32"/>
      <c r="I203" s="32"/>
      <c r="J203" s="32"/>
      <c r="L203" s="84"/>
    </row>
    <row r="204" spans="1:12" x14ac:dyDescent="0.45">
      <c r="A204" t="s">
        <v>13</v>
      </c>
      <c r="B204" s="36">
        <v>5.1590672598239555</v>
      </c>
      <c r="C204" s="36">
        <v>3.2319732910155912</v>
      </c>
      <c r="D204" s="36">
        <v>4.6644642869322732</v>
      </c>
      <c r="E204" s="36">
        <v>3.1428495635142717</v>
      </c>
      <c r="F204" s="36">
        <v>4.004516995006723</v>
      </c>
      <c r="G204" s="12">
        <v>3.9033624195686101</v>
      </c>
      <c r="H204" s="32">
        <v>2.8006576902152704</v>
      </c>
      <c r="I204" s="32">
        <v>2.2426670638896775</v>
      </c>
      <c r="J204" s="32">
        <v>1.829211304589013</v>
      </c>
      <c r="K204" s="4">
        <v>2.6175014910780359</v>
      </c>
      <c r="L204" s="84">
        <v>3.8563694290186237</v>
      </c>
    </row>
    <row r="205" spans="1:12" x14ac:dyDescent="0.45">
      <c r="A205" t="s">
        <v>14</v>
      </c>
      <c r="B205" s="36">
        <v>7.7776456123651123E-3</v>
      </c>
      <c r="C205" s="36">
        <v>1.1696612626994837E-2</v>
      </c>
      <c r="D205" s="36">
        <v>2.290277148758102E-3</v>
      </c>
      <c r="E205" s="36">
        <v>5.8282396828263127E-3</v>
      </c>
      <c r="F205" s="36">
        <v>6.6801522444318775E-3</v>
      </c>
      <c r="G205" s="12">
        <v>3.752514167409393E-3</v>
      </c>
      <c r="H205" s="32">
        <v>1.3007130046792255E-2</v>
      </c>
      <c r="I205" s="32">
        <v>2.2107000165584047E-3</v>
      </c>
      <c r="J205" s="32">
        <v>6.2514738293639035E-3</v>
      </c>
      <c r="K205" s="4">
        <v>6.2201379612153215E-3</v>
      </c>
      <c r="L205" s="84">
        <v>2.7078214466665133E-3</v>
      </c>
    </row>
    <row r="206" spans="1:12" x14ac:dyDescent="0.45">
      <c r="A206" t="s">
        <v>15</v>
      </c>
      <c r="B206" s="36">
        <v>0.30271991407737547</v>
      </c>
      <c r="C206" s="36">
        <v>5.8496483258696358E-2</v>
      </c>
      <c r="D206" s="36">
        <v>5.9327764586738045E-2</v>
      </c>
      <c r="E206" s="36">
        <v>1.8599424088972628E-2</v>
      </c>
      <c r="F206" s="36">
        <v>0.10053806720802677</v>
      </c>
      <c r="G206" s="12">
        <v>0.46970025417084582</v>
      </c>
      <c r="H206" s="32">
        <v>4.6361137074307071E-2</v>
      </c>
      <c r="I206" s="32">
        <v>8.6866360876777127E-2</v>
      </c>
      <c r="J206" s="32">
        <v>2.1966350686043336E-2</v>
      </c>
      <c r="K206" s="4">
        <v>0.14242472722985891</v>
      </c>
      <c r="L206" s="84">
        <v>0.37387752822051562</v>
      </c>
    </row>
    <row r="207" spans="1:12" x14ac:dyDescent="0.45">
      <c r="A207" t="s">
        <v>16</v>
      </c>
      <c r="B207" s="36">
        <v>7.7004632115793405E-4</v>
      </c>
      <c r="C207" s="36">
        <v>9.715032632242869E-2</v>
      </c>
      <c r="D207" s="36">
        <v>3.4966681948221036E-2</v>
      </c>
      <c r="E207" s="36">
        <v>0.3376967357714809</v>
      </c>
      <c r="F207" s="36">
        <v>0.12866447739812426</v>
      </c>
      <c r="G207" s="12">
        <v>1.0162951356022445E-3</v>
      </c>
      <c r="H207" s="32">
        <v>0.12256127277964686</v>
      </c>
      <c r="I207" s="32">
        <v>4.312924908615829E-2</v>
      </c>
      <c r="J207" s="32">
        <v>0.28874530339426874</v>
      </c>
      <c r="K207" s="4">
        <v>0.12245733954241927</v>
      </c>
      <c r="L207" s="84">
        <v>9.8827681007699567E-4</v>
      </c>
    </row>
    <row r="208" spans="1:12" x14ac:dyDescent="0.45">
      <c r="A208" t="s">
        <v>17</v>
      </c>
      <c r="B208" s="36">
        <v>0</v>
      </c>
      <c r="C208" s="36">
        <v>0</v>
      </c>
      <c r="D208" s="36">
        <v>0</v>
      </c>
      <c r="E208" s="36">
        <v>0</v>
      </c>
      <c r="F208" s="36">
        <v>0</v>
      </c>
      <c r="G208" s="12">
        <v>0</v>
      </c>
      <c r="H208" s="32"/>
      <c r="I208" s="32"/>
      <c r="J208" s="32"/>
      <c r="L208" s="84"/>
    </row>
    <row r="209" spans="1:12" x14ac:dyDescent="0.45">
      <c r="A209" t="s">
        <v>18</v>
      </c>
      <c r="B209" s="36">
        <v>1.0765567283040195E-3</v>
      </c>
      <c r="C209" s="36">
        <v>2.8586696072467476E-3</v>
      </c>
      <c r="D209" s="36">
        <v>2.1224060106826495E-3</v>
      </c>
      <c r="E209" s="36">
        <v>6.2141292702392924E-3</v>
      </c>
      <c r="F209" s="36">
        <v>3.2374675438149041E-3</v>
      </c>
      <c r="G209" s="12">
        <v>1.6682554978827045E-3</v>
      </c>
      <c r="H209" s="32">
        <v>2.7899653368316066E-3</v>
      </c>
      <c r="I209" s="32">
        <v>2.3720165037258126E-3</v>
      </c>
      <c r="J209" s="32">
        <v>6.5561360437540982E-3</v>
      </c>
      <c r="K209" s="4">
        <v>3.5078867220444091E-3</v>
      </c>
      <c r="L209" s="84">
        <v>2.2243652890836067E-3</v>
      </c>
    </row>
    <row r="210" spans="1:12" x14ac:dyDescent="0.45">
      <c r="A210" t="s">
        <v>19</v>
      </c>
      <c r="B210" s="36">
        <v>1.34992867839826</v>
      </c>
      <c r="C210" s="36">
        <v>1.0190679166476364</v>
      </c>
      <c r="D210" s="36">
        <v>1.2370439541942557</v>
      </c>
      <c r="E210" s="36">
        <v>1.0515205532955036</v>
      </c>
      <c r="F210" s="36">
        <v>1.1580260276141567</v>
      </c>
      <c r="G210" s="12">
        <v>1.4539764883817423</v>
      </c>
      <c r="H210" s="32">
        <v>0.89025941615659321</v>
      </c>
      <c r="I210" s="32">
        <v>1.07646705577499</v>
      </c>
      <c r="J210" s="32">
        <v>0.97049155897357986</v>
      </c>
      <c r="K210" s="4">
        <v>1.0851263289130169</v>
      </c>
      <c r="L210" s="84">
        <v>1.9616936275340291</v>
      </c>
    </row>
    <row r="211" spans="1:12" x14ac:dyDescent="0.45">
      <c r="A211" t="s">
        <v>20</v>
      </c>
      <c r="B211" s="36">
        <v>2.5473903844956522</v>
      </c>
      <c r="C211" s="36">
        <v>2.5157354777361145</v>
      </c>
      <c r="D211" s="36">
        <v>3.1968755301518965</v>
      </c>
      <c r="E211" s="36">
        <v>3.2672203900664729</v>
      </c>
      <c r="F211" s="36">
        <v>2.9176762077518874</v>
      </c>
      <c r="G211" s="12">
        <v>3.7502062848187112</v>
      </c>
      <c r="H211" s="32">
        <v>2.234498206636796</v>
      </c>
      <c r="I211" s="32">
        <v>2.7189143325186746</v>
      </c>
      <c r="J211" s="32">
        <v>2.8506328537860819</v>
      </c>
      <c r="K211" s="4">
        <v>2.8682156155539076</v>
      </c>
      <c r="L211" s="84">
        <v>3.2823878774333557</v>
      </c>
    </row>
    <row r="212" spans="1:12" x14ac:dyDescent="0.45">
      <c r="A212" t="s">
        <v>21</v>
      </c>
      <c r="B212" s="36">
        <v>2.2423222687188566</v>
      </c>
      <c r="C212" s="36">
        <v>1.7920573225048932</v>
      </c>
      <c r="D212" s="36">
        <v>2.2921685446391118</v>
      </c>
      <c r="E212" s="36">
        <v>2.5337945819257568</v>
      </c>
      <c r="F212" s="36">
        <v>2.2347202591856306</v>
      </c>
      <c r="G212" s="12">
        <v>2.6079122526336573</v>
      </c>
      <c r="H212" s="32">
        <v>1.5026600053616403</v>
      </c>
      <c r="I212" s="32">
        <v>1.9351159922891472</v>
      </c>
      <c r="J212" s="32">
        <v>2.2013396258769466</v>
      </c>
      <c r="K212" s="4">
        <v>2.0566689944945593</v>
      </c>
      <c r="L212" s="84">
        <v>2.2172348281718368</v>
      </c>
    </row>
    <row r="213" spans="1:12" x14ac:dyDescent="0.45">
      <c r="A213" t="s">
        <v>22</v>
      </c>
      <c r="B213" s="36">
        <v>0.33718716775580648</v>
      </c>
      <c r="C213" s="36">
        <v>0.38804769312247345</v>
      </c>
      <c r="D213" s="36">
        <v>0.40804853431479837</v>
      </c>
      <c r="E213" s="36">
        <v>0.34073501225472108</v>
      </c>
      <c r="F213" s="36">
        <v>0.36868606483658301</v>
      </c>
      <c r="G213" s="12">
        <v>0.48527931853237516</v>
      </c>
      <c r="H213" s="32">
        <v>0.33715048700526451</v>
      </c>
      <c r="I213" s="32">
        <v>0.38772091117603413</v>
      </c>
      <c r="J213" s="32">
        <v>0.32316911013620336</v>
      </c>
      <c r="K213" s="4">
        <v>0.37880098344415808</v>
      </c>
      <c r="L213" s="84">
        <v>0.42063497755245516</v>
      </c>
    </row>
    <row r="214" spans="1:12" x14ac:dyDescent="0.45">
      <c r="A214" t="s">
        <v>23</v>
      </c>
      <c r="B214" s="36">
        <v>0.1688627119873051</v>
      </c>
      <c r="C214" s="36">
        <v>0.13372948247991495</v>
      </c>
      <c r="D214" s="36">
        <v>0.13914617993979522</v>
      </c>
      <c r="E214" s="36">
        <v>0.14046820777231631</v>
      </c>
      <c r="F214" s="36">
        <v>0.14475347738289351</v>
      </c>
      <c r="G214" s="12">
        <v>0.19422273085654262</v>
      </c>
      <c r="H214" s="32">
        <v>0.12170751808754095</v>
      </c>
      <c r="I214" s="32">
        <v>0.1158288057035199</v>
      </c>
      <c r="J214" s="32">
        <v>0.13571110020723329</v>
      </c>
      <c r="K214" s="4">
        <v>0.1399649052468982</v>
      </c>
      <c r="L214" s="84">
        <v>0.16763699666802281</v>
      </c>
    </row>
    <row r="215" spans="1:12" x14ac:dyDescent="0.45">
      <c r="A215" t="s">
        <v>24</v>
      </c>
      <c r="B215" s="36">
        <v>0.48332060709793773</v>
      </c>
      <c r="C215" s="36">
        <v>0.53052704453312394</v>
      </c>
      <c r="D215" s="36">
        <v>0.52923601120294095</v>
      </c>
      <c r="E215" s="36">
        <v>0.45131953455238527</v>
      </c>
      <c r="F215" s="36">
        <v>0.49721166629624475</v>
      </c>
      <c r="G215" s="12">
        <v>0.55119577278402065</v>
      </c>
      <c r="H215" s="32">
        <v>0.48576655472045177</v>
      </c>
      <c r="I215" s="32">
        <v>0.53394469594553662</v>
      </c>
      <c r="J215" s="32">
        <v>0.46062656120392181</v>
      </c>
      <c r="K215" s="4">
        <v>0.50556963721750381</v>
      </c>
      <c r="L215" s="84">
        <v>0.5300078492465653</v>
      </c>
    </row>
    <row r="216" spans="1:12" x14ac:dyDescent="0.45">
      <c r="A216" t="s">
        <v>25</v>
      </c>
      <c r="B216" s="36">
        <v>0.60486862669871599</v>
      </c>
      <c r="C216" s="36">
        <v>0.45128511677805605</v>
      </c>
      <c r="D216" s="36">
        <v>0.47984946670875139</v>
      </c>
      <c r="E216" s="36">
        <v>0.4293458051773576</v>
      </c>
      <c r="F216" s="36">
        <v>0.4860332627969472</v>
      </c>
      <c r="G216" s="12">
        <v>0.57576779187935956</v>
      </c>
      <c r="H216" s="32">
        <v>0.42016860359717112</v>
      </c>
      <c r="I216" s="32">
        <v>0.44403722025668518</v>
      </c>
      <c r="J216" s="32">
        <v>0.39690369268730369</v>
      </c>
      <c r="K216" s="4">
        <v>0.45377025397673576</v>
      </c>
      <c r="L216" s="84">
        <v>0.50862606952869815</v>
      </c>
    </row>
    <row r="217" spans="1:12" x14ac:dyDescent="0.45">
      <c r="A217" t="s">
        <v>26</v>
      </c>
      <c r="B217" s="36">
        <v>0.28237008567471089</v>
      </c>
      <c r="C217" s="36">
        <v>0.25391550630300574</v>
      </c>
      <c r="D217" s="36">
        <v>0.20258061342729861</v>
      </c>
      <c r="E217" s="36">
        <v>0.24763234969361836</v>
      </c>
      <c r="F217" s="36">
        <v>0.24478824383491149</v>
      </c>
      <c r="G217" s="12">
        <v>0.3020968347241878</v>
      </c>
      <c r="H217" s="32">
        <v>0.21942577939944954</v>
      </c>
      <c r="I217" s="32">
        <v>0.19337123588514638</v>
      </c>
      <c r="J217" s="32">
        <v>0.24681648715835694</v>
      </c>
      <c r="K217" s="4">
        <v>0.23839641431270805</v>
      </c>
      <c r="L217" s="84">
        <v>0.25495828643321355</v>
      </c>
    </row>
    <row r="218" spans="1:12" x14ac:dyDescent="0.45">
      <c r="A218" t="s">
        <v>27</v>
      </c>
      <c r="B218" s="36">
        <v>1.5907904976462887E-2</v>
      </c>
      <c r="C218" s="36">
        <v>1.7516504199634388E-2</v>
      </c>
      <c r="D218" s="36">
        <v>1.9686397273246711E-2</v>
      </c>
      <c r="E218" s="36">
        <v>1.9706115541171819E-2</v>
      </c>
      <c r="F218" s="36">
        <v>1.8365916131094111E-2</v>
      </c>
      <c r="G218" s="12">
        <v>1.4659113173931763E-2</v>
      </c>
      <c r="H218" s="32">
        <v>1.5540952440683799E-2</v>
      </c>
      <c r="I218" s="32">
        <v>1.8182240739557372E-2</v>
      </c>
      <c r="J218" s="32">
        <v>1.9409836341447651E-2</v>
      </c>
      <c r="K218" s="4">
        <v>1.7146356581526814E-2</v>
      </c>
      <c r="L218" s="84">
        <v>1.4119004805502298E-2</v>
      </c>
    </row>
    <row r="219" spans="1:12" x14ac:dyDescent="0.45">
      <c r="A219" t="s">
        <v>28</v>
      </c>
      <c r="B219" s="36">
        <v>0.2738594249332858</v>
      </c>
      <c r="C219" s="36">
        <v>0.25694249238059141</v>
      </c>
      <c r="D219" s="36">
        <v>0.23205006033714259</v>
      </c>
      <c r="E219" s="36">
        <v>0.25487411326662351</v>
      </c>
      <c r="F219" s="36">
        <v>0.25348086995770019</v>
      </c>
      <c r="G219" s="12">
        <v>0.25407428101565355</v>
      </c>
      <c r="H219" s="32">
        <v>0.2304332418886485</v>
      </c>
      <c r="I219" s="32">
        <v>0.20812569700697181</v>
      </c>
      <c r="J219" s="32">
        <v>0.23185505424967134</v>
      </c>
      <c r="K219" s="4">
        <v>0.23011838699432421</v>
      </c>
      <c r="L219" s="84">
        <v>0.21579213391354496</v>
      </c>
    </row>
    <row r="220" spans="1:12" x14ac:dyDescent="0.45">
      <c r="A220" t="s">
        <v>29</v>
      </c>
      <c r="B220" s="36">
        <v>0.14158293385645473</v>
      </c>
      <c r="C220" s="36">
        <v>9.394504433097331E-2</v>
      </c>
      <c r="D220" s="36">
        <v>8.8202535829674189E-2</v>
      </c>
      <c r="E220" s="36">
        <v>8.7723908468562165E-2</v>
      </c>
      <c r="F220" s="36">
        <v>0.10103802249183402</v>
      </c>
      <c r="G220" s="12">
        <v>0.13361977179835496</v>
      </c>
      <c r="H220" s="32">
        <v>7.86976220846239E-2</v>
      </c>
      <c r="I220" s="32">
        <v>7.5766918352543941E-2</v>
      </c>
      <c r="J220" s="32">
        <v>8.1998485178754271E-2</v>
      </c>
      <c r="K220" s="4">
        <v>9.084570779316585E-2</v>
      </c>
      <c r="L220" s="84">
        <v>0.12059784381780612</v>
      </c>
    </row>
    <row r="221" spans="1:12" x14ac:dyDescent="0.45">
      <c r="A221" t="s">
        <v>30</v>
      </c>
      <c r="B221" s="36">
        <v>0.50394859287276161</v>
      </c>
      <c r="C221" s="36">
        <v>0.38254647754402948</v>
      </c>
      <c r="D221" s="36">
        <v>0.38106738489161762</v>
      </c>
      <c r="E221" s="36">
        <v>0.43628566583469292</v>
      </c>
      <c r="F221" s="36">
        <v>0.42403734916593905</v>
      </c>
      <c r="G221" s="12">
        <v>0.45202634753695276</v>
      </c>
      <c r="H221" s="32">
        <v>0.33148957961557418</v>
      </c>
      <c r="I221" s="32">
        <v>0.35452866070783479</v>
      </c>
      <c r="J221" s="32">
        <v>0.41507967889934549</v>
      </c>
      <c r="K221" s="4">
        <v>0.38765958644804133</v>
      </c>
      <c r="L221" s="84">
        <v>0.38817434288297059</v>
      </c>
    </row>
    <row r="222" spans="1:12" x14ac:dyDescent="0.45">
      <c r="A222" t="s">
        <v>31</v>
      </c>
      <c r="B222" s="36">
        <v>0.34812729879030907</v>
      </c>
      <c r="C222" s="36">
        <v>1.3362531960025796</v>
      </c>
      <c r="D222" s="36">
        <v>0.6712542120794962</v>
      </c>
      <c r="E222" s="36">
        <v>0.93978469082497873</v>
      </c>
      <c r="F222" s="36">
        <v>0.83184540788042094</v>
      </c>
      <c r="G222" s="12">
        <v>0.3634911359921898</v>
      </c>
      <c r="H222" s="32">
        <v>1.2657405925197209</v>
      </c>
      <c r="I222" s="32">
        <v>0.63104711754275788</v>
      </c>
      <c r="J222" s="32">
        <v>0.86987542785751226</v>
      </c>
      <c r="K222" s="4">
        <v>0.78898468637694996</v>
      </c>
      <c r="L222" s="84">
        <v>0.29320805537438327</v>
      </c>
    </row>
    <row r="223" spans="1:12" x14ac:dyDescent="0.45">
      <c r="A223" t="s">
        <v>32</v>
      </c>
      <c r="B223" s="36">
        <v>0.19501750400743406</v>
      </c>
      <c r="C223" s="36">
        <v>0.35264577399185537</v>
      </c>
      <c r="D223" s="36">
        <v>0.17340230300292644</v>
      </c>
      <c r="E223" s="36">
        <v>0.15204892408514473</v>
      </c>
      <c r="F223" s="36">
        <v>0.21353365244046696</v>
      </c>
      <c r="G223" s="12">
        <v>0.22432327114573042</v>
      </c>
      <c r="H223" s="32">
        <v>0.33506404391726957</v>
      </c>
      <c r="I223" s="32">
        <v>0.1729931094059925</v>
      </c>
      <c r="J223" s="32">
        <v>0.15174562541303141</v>
      </c>
      <c r="K223" s="4">
        <v>0.21600009409019336</v>
      </c>
      <c r="L223" s="84">
        <v>0.23989122928344142</v>
      </c>
    </row>
    <row r="224" spans="1:12" x14ac:dyDescent="0.45">
      <c r="A224" t="s">
        <v>33</v>
      </c>
      <c r="B224" s="36">
        <v>5.1579562904510086</v>
      </c>
      <c r="C224" s="36">
        <v>4.3443539395032236</v>
      </c>
      <c r="D224" s="36">
        <v>4.0720353557312494</v>
      </c>
      <c r="E224" s="36">
        <v>4.4080568853403852</v>
      </c>
      <c r="F224" s="36">
        <v>4.4683164513368663</v>
      </c>
      <c r="G224" s="12">
        <v>5.3832562982215348</v>
      </c>
      <c r="H224" s="32">
        <v>3.9926865250041055</v>
      </c>
      <c r="I224" s="32">
        <v>4.179194689793869</v>
      </c>
      <c r="J224" s="32">
        <v>4.4978338092328967</v>
      </c>
      <c r="K224" s="4">
        <v>4.4890171378620254</v>
      </c>
      <c r="L224" s="84">
        <v>5.406436673193471</v>
      </c>
    </row>
    <row r="225" spans="1:12" x14ac:dyDescent="0.45">
      <c r="A225" t="s">
        <v>34</v>
      </c>
      <c r="B225" s="36">
        <v>16.819801565700672</v>
      </c>
      <c r="C225" s="36">
        <v>21.49270774206089</v>
      </c>
      <c r="D225" s="36">
        <v>17.058117535085852</v>
      </c>
      <c r="E225" s="36">
        <v>19.185299485857449</v>
      </c>
      <c r="F225" s="36">
        <v>18.643681674739788</v>
      </c>
      <c r="G225" s="12">
        <v>15.516324694035477</v>
      </c>
      <c r="H225" s="32">
        <v>25.927146136260564</v>
      </c>
      <c r="I225" s="32">
        <v>17.223235943422811</v>
      </c>
      <c r="J225" s="32">
        <v>19.103912358373957</v>
      </c>
      <c r="K225" s="4">
        <v>19.419947240724213</v>
      </c>
      <c r="L225" s="84">
        <v>18.198427288507077</v>
      </c>
    </row>
    <row r="226" spans="1:12" x14ac:dyDescent="0.45">
      <c r="A226" t="s">
        <v>35</v>
      </c>
      <c r="B226" s="36">
        <v>0.9259097465151418</v>
      </c>
      <c r="C226" s="36">
        <v>0.37261425456367392</v>
      </c>
      <c r="D226" s="36">
        <v>0.71056544800440546</v>
      </c>
      <c r="E226" s="36">
        <v>0.83456540254150335</v>
      </c>
      <c r="F226" s="36">
        <v>0.71476665640816062</v>
      </c>
      <c r="G226" s="12">
        <v>1.2549276005948173</v>
      </c>
      <c r="H226" s="32">
        <v>0.32405474471608336</v>
      </c>
      <c r="I226" s="32">
        <v>0.85541493729397644</v>
      </c>
      <c r="J226" s="32">
        <v>0.97130346366969023</v>
      </c>
      <c r="K226" s="4">
        <v>0.85143290423066509</v>
      </c>
      <c r="L226" s="84">
        <v>1.1289525416502264</v>
      </c>
    </row>
    <row r="227" spans="1:12" x14ac:dyDescent="0.45">
      <c r="A227" t="s">
        <v>36</v>
      </c>
      <c r="B227" s="36">
        <v>0</v>
      </c>
      <c r="C227" s="36">
        <v>0</v>
      </c>
      <c r="D227" s="36">
        <v>0</v>
      </c>
      <c r="E227" s="36">
        <v>0</v>
      </c>
      <c r="F227" s="36">
        <v>0</v>
      </c>
      <c r="G227" s="12">
        <v>0</v>
      </c>
      <c r="H227" s="32"/>
      <c r="I227" s="32"/>
      <c r="J227" s="32"/>
      <c r="L227" s="84"/>
    </row>
    <row r="228" spans="1:12" x14ac:dyDescent="0.45">
      <c r="A228" t="s">
        <v>37</v>
      </c>
      <c r="B228" s="36">
        <v>0.92003851673992665</v>
      </c>
      <c r="C228" s="36">
        <v>0.56936330664783186</v>
      </c>
      <c r="D228" s="36">
        <v>0.65597485408613976</v>
      </c>
      <c r="E228" s="36">
        <v>1.05661476486988</v>
      </c>
      <c r="F228" s="36">
        <v>0.80830405271900341</v>
      </c>
      <c r="G228" s="12">
        <v>1.1857751606985238</v>
      </c>
      <c r="H228" s="32">
        <v>0.52158660928641631</v>
      </c>
      <c r="I228" s="32">
        <v>0.73663253205233237</v>
      </c>
      <c r="J228" s="32">
        <v>1.2838647492329971</v>
      </c>
      <c r="K228" s="4">
        <v>0.9402293376630616</v>
      </c>
      <c r="L228" s="84">
        <v>1.1125633241295556</v>
      </c>
    </row>
    <row r="229" spans="1:12" x14ac:dyDescent="0.45">
      <c r="A229" t="s">
        <v>38</v>
      </c>
      <c r="B229" s="36">
        <v>1.3730089574997924E-4</v>
      </c>
      <c r="C229" s="36">
        <v>1.7470208225815785E-4</v>
      </c>
      <c r="D229" s="36">
        <v>1.4149814669434837E-4</v>
      </c>
      <c r="E229" s="36">
        <v>5.5301480547049402E-4</v>
      </c>
      <c r="F229" s="36">
        <v>2.6619745437134044E-4</v>
      </c>
      <c r="G229" s="12">
        <v>2.0803233637391527E-4</v>
      </c>
      <c r="H229" s="32">
        <v>2.2697942725043643E-4</v>
      </c>
      <c r="I229" s="32">
        <v>1.7075687513648516E-4</v>
      </c>
      <c r="J229" s="32">
        <v>4.8181204593065595E-4</v>
      </c>
      <c r="K229" s="4">
        <v>2.8061822713056105E-4</v>
      </c>
      <c r="L229" s="84">
        <v>1.8732436728704173E-4</v>
      </c>
    </row>
    <row r="230" spans="1:12" x14ac:dyDescent="0.45">
      <c r="A230" t="s">
        <v>39</v>
      </c>
      <c r="B230" s="36">
        <v>3.8140619645293077E-2</v>
      </c>
      <c r="C230" s="36">
        <v>5.1846943815402384E-2</v>
      </c>
      <c r="D230" s="36">
        <v>0.10028162488770756</v>
      </c>
      <c r="E230" s="36">
        <v>5.4853783567158511E-2</v>
      </c>
      <c r="F230" s="36">
        <v>6.2494910959492188E-2</v>
      </c>
      <c r="G230" s="12">
        <v>4.2217810438170328E-2</v>
      </c>
      <c r="H230" s="32">
        <v>5.7607255802938469E-2</v>
      </c>
      <c r="I230" s="32">
        <v>8.223861191689337E-2</v>
      </c>
      <c r="J230" s="32">
        <v>5.9672332603084119E-2</v>
      </c>
      <c r="K230" s="4">
        <v>6.1327321154633616E-2</v>
      </c>
      <c r="L230" s="84">
        <v>4.4090230218897832E-2</v>
      </c>
    </row>
    <row r="231" spans="1:12" x14ac:dyDescent="0.45">
      <c r="A231" t="s">
        <v>40</v>
      </c>
      <c r="B231" s="36">
        <v>8.4625528159602142E-2</v>
      </c>
      <c r="C231" s="36">
        <v>3.3845623163792707E-2</v>
      </c>
      <c r="D231" s="36">
        <v>8.1850708575136169E-2</v>
      </c>
      <c r="E231" s="36">
        <v>8.0787495953649341E-2</v>
      </c>
      <c r="F231" s="36">
        <v>7.1030267246505407E-2</v>
      </c>
      <c r="G231" s="12">
        <v>0.11246070150436173</v>
      </c>
      <c r="H231" s="32">
        <v>3.7074800266567523E-2</v>
      </c>
      <c r="I231" s="32">
        <v>7.1290630968131638E-2</v>
      </c>
      <c r="J231" s="32">
        <v>8.1113237380684627E-2</v>
      </c>
      <c r="K231" s="4">
        <v>7.5075265653948189E-2</v>
      </c>
      <c r="L231" s="84">
        <v>5.0311041642143048E-2</v>
      </c>
    </row>
    <row r="232" spans="1:12" x14ac:dyDescent="0.45">
      <c r="A232" t="s">
        <v>41</v>
      </c>
      <c r="B232" s="36">
        <v>1.4754427344946296E-2</v>
      </c>
      <c r="C232" s="36">
        <v>2.7769367922004237E-2</v>
      </c>
      <c r="D232" s="36">
        <v>3.7456519533006147E-2</v>
      </c>
      <c r="E232" s="36">
        <v>2.7281898924453488E-2</v>
      </c>
      <c r="F232" s="36">
        <v>2.7347329823590113E-2</v>
      </c>
      <c r="G232" s="12">
        <v>1.5217536820251381E-2</v>
      </c>
      <c r="H232" s="32">
        <v>2.5144297256766399E-2</v>
      </c>
      <c r="I232" s="32">
        <v>2.6570557859172853E-2</v>
      </c>
      <c r="J232" s="32">
        <v>2.6187241824143032E-2</v>
      </c>
      <c r="K232" s="4">
        <v>2.3651790741589355E-2</v>
      </c>
      <c r="L232" s="84">
        <v>2.1446090318341528E-2</v>
      </c>
    </row>
    <row r="233" spans="1:12" x14ac:dyDescent="0.45">
      <c r="A233" t="s">
        <v>42</v>
      </c>
      <c r="B233" s="36">
        <v>0.10174492598576507</v>
      </c>
      <c r="C233" s="36">
        <v>4.7047013257707063E-2</v>
      </c>
      <c r="D233" s="36">
        <v>3.9606639085016521E-2</v>
      </c>
      <c r="E233" s="36">
        <v>8.3802959827864995E-2</v>
      </c>
      <c r="F233" s="36">
        <v>6.7545105891343118E-2</v>
      </c>
      <c r="G233" s="12">
        <v>0.14922500231319075</v>
      </c>
      <c r="H233" s="32">
        <v>5.4395557872734222E-2</v>
      </c>
      <c r="I233" s="32">
        <v>4.666025206049712E-2</v>
      </c>
      <c r="J233" s="32">
        <v>9.7429207882908903E-2</v>
      </c>
      <c r="K233" s="4">
        <v>8.5299649822571599E-2</v>
      </c>
      <c r="L233" s="84">
        <v>0.13229862742724438</v>
      </c>
    </row>
    <row r="234" spans="1:12" x14ac:dyDescent="0.45">
      <c r="A234" t="s">
        <v>43</v>
      </c>
      <c r="B234" s="36">
        <v>0</v>
      </c>
      <c r="C234" s="36">
        <v>0</v>
      </c>
      <c r="D234" s="36">
        <v>0</v>
      </c>
      <c r="E234" s="36">
        <v>0</v>
      </c>
      <c r="F234" s="36">
        <v>0</v>
      </c>
      <c r="G234" s="12">
        <v>0</v>
      </c>
      <c r="H234" s="32"/>
      <c r="I234" s="32"/>
      <c r="J234" s="32"/>
      <c r="L234" s="84"/>
    </row>
    <row r="235" spans="1:12" x14ac:dyDescent="0.45">
      <c r="A235" t="s">
        <v>44</v>
      </c>
      <c r="B235" s="36">
        <v>7.044537299433987</v>
      </c>
      <c r="C235" s="36">
        <v>7.5009095260663656</v>
      </c>
      <c r="D235" s="36">
        <v>6.3960246770412743</v>
      </c>
      <c r="E235" s="36">
        <v>7.0652031154435493</v>
      </c>
      <c r="F235" s="36">
        <v>6.9853686903018426</v>
      </c>
      <c r="G235" s="12">
        <v>7.698879775918015</v>
      </c>
      <c r="H235" s="32">
        <v>7.7231577676669048</v>
      </c>
      <c r="I235" s="32">
        <v>6.5781110209526155</v>
      </c>
      <c r="J235" s="32">
        <v>7.2810128150393698</v>
      </c>
      <c r="K235" s="4">
        <v>7.290284770298662</v>
      </c>
      <c r="L235" s="84">
        <v>7.1973025373697448</v>
      </c>
    </row>
    <row r="236" spans="1:12" x14ac:dyDescent="0.45">
      <c r="A236" t="s">
        <v>45</v>
      </c>
      <c r="B236" s="36">
        <v>1.6878327971231753E-2</v>
      </c>
      <c r="C236" s="36">
        <v>1.2857424341638835E-2</v>
      </c>
      <c r="D236" s="36">
        <v>1.5279612091891694E-2</v>
      </c>
      <c r="E236" s="36">
        <v>1.4184439560163461E-2</v>
      </c>
      <c r="F236" s="36">
        <v>1.4753586495235806E-2</v>
      </c>
      <c r="G236" s="12">
        <v>2.2410771519265658E-2</v>
      </c>
      <c r="H236" s="32">
        <v>1.1140531698635305E-2</v>
      </c>
      <c r="I236" s="32">
        <v>1.6375229667983552E-2</v>
      </c>
      <c r="J236" s="32">
        <v>1.6240301133285558E-2</v>
      </c>
      <c r="K236" s="4">
        <v>1.6430400941938535E-2</v>
      </c>
      <c r="L236" s="84">
        <v>1.9324195071832227E-2</v>
      </c>
    </row>
    <row r="237" spans="1:12" x14ac:dyDescent="0.45">
      <c r="A237" t="s">
        <v>46</v>
      </c>
      <c r="B237" s="36">
        <v>0.96717482460166071</v>
      </c>
      <c r="C237" s="36">
        <v>0.65352731197353497</v>
      </c>
      <c r="D237" s="36">
        <v>0.80264306380766082</v>
      </c>
      <c r="E237" s="36">
        <v>0.58121824489357587</v>
      </c>
      <c r="F237" s="36">
        <v>0.740542802858844</v>
      </c>
      <c r="G237" s="12">
        <v>1.152182198145387</v>
      </c>
      <c r="H237" s="32">
        <v>0.62995588323415352</v>
      </c>
      <c r="I237" s="32">
        <v>0.80270333336815614</v>
      </c>
      <c r="J237" s="32">
        <v>0.73816071196092192</v>
      </c>
      <c r="K237" s="4">
        <v>0.82019401158127025</v>
      </c>
      <c r="L237" s="84">
        <v>1.0709077295815104</v>
      </c>
    </row>
    <row r="238" spans="1:12" x14ac:dyDescent="0.45">
      <c r="A238" t="s">
        <v>47</v>
      </c>
      <c r="B238" s="36">
        <v>1.2204145427499973</v>
      </c>
      <c r="C238" s="36">
        <v>1.6530453495947166</v>
      </c>
      <c r="D238" s="36">
        <v>0.90563523850710015</v>
      </c>
      <c r="E238" s="36">
        <v>0.88980349162544914</v>
      </c>
      <c r="F238" s="36">
        <v>1.1429418142593377</v>
      </c>
      <c r="G238" s="12">
        <v>1.4182576036641539</v>
      </c>
      <c r="H238" s="32">
        <v>1.6338743533625615</v>
      </c>
      <c r="I238" s="32">
        <v>0.91182495015592246</v>
      </c>
      <c r="J238" s="32">
        <v>1.1546024995977886</v>
      </c>
      <c r="K238" s="4">
        <v>1.2601223512360373</v>
      </c>
      <c r="L238" s="84">
        <v>1.2527898161762046</v>
      </c>
    </row>
    <row r="239" spans="1:12" x14ac:dyDescent="0.45">
      <c r="A239" t="s">
        <v>48</v>
      </c>
      <c r="B239" s="36">
        <v>0.68138707095800555</v>
      </c>
      <c r="C239" s="36">
        <v>0.46641855556985673</v>
      </c>
      <c r="D239" s="36">
        <v>0.46481779101331988</v>
      </c>
      <c r="E239" s="36">
        <v>0.38811780081493696</v>
      </c>
      <c r="F239" s="36">
        <v>0.49044678223934313</v>
      </c>
      <c r="G239" s="12">
        <v>0.58359324379672017</v>
      </c>
      <c r="H239" s="32">
        <v>0.41201420479766498</v>
      </c>
      <c r="I239" s="32">
        <v>0.40406075075039805</v>
      </c>
      <c r="J239" s="32">
        <v>0.4359724796539442</v>
      </c>
      <c r="K239" s="4">
        <v>0.45416880013206556</v>
      </c>
      <c r="L239" s="84">
        <v>0.65006292355018813</v>
      </c>
    </row>
    <row r="240" spans="1:12" x14ac:dyDescent="0.45">
      <c r="A240" t="s">
        <v>49</v>
      </c>
      <c r="B240" s="36">
        <v>0</v>
      </c>
      <c r="C240" s="36">
        <v>0</v>
      </c>
      <c r="D240" s="36">
        <v>0</v>
      </c>
      <c r="E240" s="36">
        <v>0</v>
      </c>
      <c r="F240" s="36">
        <v>0</v>
      </c>
      <c r="G240" s="12">
        <v>0</v>
      </c>
      <c r="H240" s="32"/>
      <c r="I240" s="32"/>
      <c r="J240" s="32"/>
      <c r="L240" s="84"/>
    </row>
    <row r="241" spans="1:12" x14ac:dyDescent="0.45">
      <c r="A241" t="s">
        <v>50</v>
      </c>
      <c r="B241" s="36">
        <v>2.6834151170107741</v>
      </c>
      <c r="C241" s="36">
        <v>2.903201553243095</v>
      </c>
      <c r="D241" s="36">
        <v>2.0243962993239268</v>
      </c>
      <c r="E241" s="36">
        <v>2.449026218024958</v>
      </c>
      <c r="F241" s="36">
        <v>2.4934516196930092</v>
      </c>
      <c r="G241" s="12">
        <v>2.7861030473963959</v>
      </c>
      <c r="H241" s="32">
        <v>4.0234701597307421</v>
      </c>
      <c r="I241" s="32">
        <v>2.4302237538400844</v>
      </c>
      <c r="J241" s="32">
        <v>2.6282295807610385</v>
      </c>
      <c r="K241" s="4">
        <v>2.9364548072827175</v>
      </c>
      <c r="L241" s="84">
        <v>3.4701327289512744</v>
      </c>
    </row>
    <row r="242" spans="1:12" x14ac:dyDescent="0.45">
      <c r="A242" t="s">
        <v>51</v>
      </c>
      <c r="B242" s="36">
        <v>0.31794291419388104</v>
      </c>
      <c r="C242" s="36">
        <v>0.42864329373604693</v>
      </c>
      <c r="D242" s="36">
        <v>0.31264422369569794</v>
      </c>
      <c r="E242" s="36">
        <v>0.24980534586972569</v>
      </c>
      <c r="F242" s="36">
        <v>0.32268010869543179</v>
      </c>
      <c r="G242" s="12">
        <v>0.28420608428036176</v>
      </c>
      <c r="H242" s="32">
        <v>0.55005476458810354</v>
      </c>
      <c r="I242" s="32">
        <v>0.35053815265011301</v>
      </c>
      <c r="J242" s="32">
        <v>0.27803012915739439</v>
      </c>
      <c r="K242" s="4">
        <v>0.36202755853694679</v>
      </c>
      <c r="L242" s="84">
        <v>0.35902683066501689</v>
      </c>
    </row>
    <row r="243" spans="1:12" x14ac:dyDescent="0.45">
      <c r="A243" t="s">
        <v>52</v>
      </c>
      <c r="B243" s="36">
        <v>17.495349340956292</v>
      </c>
      <c r="C243" s="36">
        <v>10.18034203621926</v>
      </c>
      <c r="D243" s="36">
        <v>10.020715285633431</v>
      </c>
      <c r="E243" s="36">
        <v>8.729197707940294</v>
      </c>
      <c r="F243" s="36">
        <v>11.317750586478439</v>
      </c>
      <c r="G243" s="12">
        <v>17.463528556068493</v>
      </c>
      <c r="H243" s="32">
        <v>9.0629741502198566</v>
      </c>
      <c r="I243" s="32">
        <v>16.062230066437539</v>
      </c>
      <c r="J243" s="32">
        <v>11.691773116251536</v>
      </c>
      <c r="K243" s="4">
        <v>13.487940382871551</v>
      </c>
      <c r="L243" s="84">
        <v>16.937778274110642</v>
      </c>
    </row>
    <row r="244" spans="1:12" x14ac:dyDescent="0.45">
      <c r="A244" t="s">
        <v>53</v>
      </c>
      <c r="B244" s="36">
        <v>2.7172199469657157</v>
      </c>
      <c r="C244" s="36">
        <v>3.1119448473310758</v>
      </c>
      <c r="D244" s="36">
        <v>2.8643700487894419</v>
      </c>
      <c r="E244" s="36">
        <v>3.2052954057768979</v>
      </c>
      <c r="F244" s="36">
        <v>2.9874181840357252</v>
      </c>
      <c r="G244" s="12">
        <v>2.103427014835217</v>
      </c>
      <c r="H244" s="32">
        <v>3.1929009971244491</v>
      </c>
      <c r="I244" s="32">
        <v>2.4808949869774231</v>
      </c>
      <c r="J244" s="32">
        <v>2.7612357027775523</v>
      </c>
      <c r="K244" s="4">
        <v>2.6447430386102058</v>
      </c>
      <c r="L244" s="84">
        <v>2.4811429368417004</v>
      </c>
    </row>
    <row r="245" spans="1:12" x14ac:dyDescent="0.45">
      <c r="A245" t="s">
        <v>54</v>
      </c>
      <c r="B245" s="36">
        <v>0.97154950746815605</v>
      </c>
      <c r="C245" s="36">
        <v>1.442660900012795</v>
      </c>
      <c r="D245" s="36">
        <v>1.4578302100471352</v>
      </c>
      <c r="E245" s="36">
        <v>1.343240813404549</v>
      </c>
      <c r="F245" s="36">
        <v>1.3154877532463096</v>
      </c>
      <c r="G245" s="12">
        <v>1.0755621018806574</v>
      </c>
      <c r="H245" s="32">
        <v>2.0736054303260993</v>
      </c>
      <c r="I245" s="32">
        <v>1.7505218404949674</v>
      </c>
      <c r="J245" s="32">
        <v>1.5761618406094646</v>
      </c>
      <c r="K245" s="4">
        <v>1.6291108163870152</v>
      </c>
      <c r="L245" s="84">
        <v>1.2755468705233417</v>
      </c>
    </row>
    <row r="246" spans="1:12" x14ac:dyDescent="0.45">
      <c r="A246" t="s">
        <v>55</v>
      </c>
      <c r="B246" s="36">
        <v>2.0122952179304567</v>
      </c>
      <c r="C246" s="36">
        <v>3.221089709963997</v>
      </c>
      <c r="D246" s="36">
        <v>2.6609718268364162</v>
      </c>
      <c r="E246" s="36">
        <v>2.9701236534387769</v>
      </c>
      <c r="F246" s="36">
        <v>2.7379703979205701</v>
      </c>
      <c r="G246" s="12">
        <v>1.8246458270016559</v>
      </c>
      <c r="H246" s="32">
        <v>3.87131906886157</v>
      </c>
      <c r="I246" s="32">
        <v>2.6866465860536812</v>
      </c>
      <c r="J246" s="32">
        <v>2.9709586146811269</v>
      </c>
      <c r="K246" s="4">
        <v>2.8563587795809702</v>
      </c>
      <c r="L246" s="84">
        <v>2.1375445046790706</v>
      </c>
    </row>
    <row r="247" spans="1:12" x14ac:dyDescent="0.45">
      <c r="A247" t="s">
        <v>56</v>
      </c>
      <c r="B247" s="36">
        <v>0.98684034261093712</v>
      </c>
      <c r="C247" s="36">
        <v>0.66054769129154545</v>
      </c>
      <c r="D247" s="36">
        <v>0.83162295399088138</v>
      </c>
      <c r="E247" s="36">
        <v>1.0753711969968276</v>
      </c>
      <c r="F247" s="36">
        <v>0.89569615594488161</v>
      </c>
      <c r="G247" s="12">
        <v>1.1599593780850357</v>
      </c>
      <c r="H247" s="32">
        <v>0.57532786460256191</v>
      </c>
      <c r="I247" s="32">
        <v>0.93402395069421174</v>
      </c>
      <c r="J247" s="32">
        <v>1.1931573999069993</v>
      </c>
      <c r="K247" s="4">
        <v>0.97331687807748668</v>
      </c>
      <c r="L247" s="84">
        <v>0.99529222951163632</v>
      </c>
    </row>
    <row r="248" spans="1:12" x14ac:dyDescent="0.45">
      <c r="A248" t="s">
        <v>57</v>
      </c>
      <c r="B248" s="36">
        <v>1.5916540999792312</v>
      </c>
      <c r="C248" s="36">
        <v>1.6221594329837317</v>
      </c>
      <c r="D248" s="36">
        <v>1.5185666769991335</v>
      </c>
      <c r="E248" s="36">
        <v>1.4870048956452111</v>
      </c>
      <c r="F248" s="36">
        <v>1.5495050820356966</v>
      </c>
      <c r="G248" s="12">
        <v>2.0334210108485298</v>
      </c>
      <c r="H248" s="32">
        <v>1.4470953724525806</v>
      </c>
      <c r="I248" s="32">
        <v>1.8625488263121153</v>
      </c>
      <c r="J248" s="32">
        <v>1.8182436854207011</v>
      </c>
      <c r="K248" s="4">
        <v>1.7901448659470169</v>
      </c>
      <c r="L248" s="84">
        <v>1.7696737063687888</v>
      </c>
    </row>
    <row r="249" spans="1:12" x14ac:dyDescent="0.45">
      <c r="A249" t="s">
        <v>58</v>
      </c>
      <c r="B249" s="36">
        <v>1.4082783209001093</v>
      </c>
      <c r="C249" s="36">
        <v>1.6482445570465136</v>
      </c>
      <c r="D249" s="36">
        <v>1.4141870356010917</v>
      </c>
      <c r="E249" s="36">
        <v>1.6995938833933275</v>
      </c>
      <c r="F249" s="36">
        <v>1.5489519935162777</v>
      </c>
      <c r="G249" s="12">
        <v>1.5915151134748444</v>
      </c>
      <c r="H249" s="32">
        <v>1.3634414258274592</v>
      </c>
      <c r="I249" s="32">
        <v>1.4125208175323956</v>
      </c>
      <c r="J249" s="32">
        <v>2.1569878266209055</v>
      </c>
      <c r="K249" s="4">
        <v>1.6521408640759139</v>
      </c>
      <c r="L249" s="84">
        <v>1.3322075403036178</v>
      </c>
    </row>
    <row r="250" spans="1:12" x14ac:dyDescent="0.45">
      <c r="H250" s="32"/>
      <c r="I250" s="32"/>
      <c r="J250" s="32"/>
      <c r="L250" s="6"/>
    </row>
    <row r="251" spans="1:12" x14ac:dyDescent="0.45">
      <c r="A251" t="s">
        <v>5</v>
      </c>
      <c r="B251" s="36">
        <v>100</v>
      </c>
      <c r="C251" s="36">
        <v>99.999999999999957</v>
      </c>
      <c r="D251" s="36">
        <v>100.00000000000001</v>
      </c>
      <c r="E251" s="36">
        <v>99.999999999999943</v>
      </c>
      <c r="F251" s="36">
        <v>100</v>
      </c>
      <c r="G251" s="12">
        <v>99.999999999999986</v>
      </c>
      <c r="H251" s="32">
        <v>100</v>
      </c>
      <c r="I251" s="32">
        <v>100</v>
      </c>
      <c r="J251" s="32">
        <v>100</v>
      </c>
      <c r="K251" s="4">
        <v>99.999999999999986</v>
      </c>
      <c r="L251" s="84">
        <v>100.00000000000003</v>
      </c>
    </row>
    <row r="254" spans="1:12" s="20" customFormat="1" x14ac:dyDescent="0.45">
      <c r="A254" s="20" t="s">
        <v>79</v>
      </c>
      <c r="B254" s="21"/>
      <c r="C254" s="21"/>
      <c r="D254" s="21"/>
      <c r="E254" s="21"/>
      <c r="F254" s="21"/>
      <c r="G254" s="22"/>
      <c r="H254" s="21"/>
      <c r="I254" s="21"/>
      <c r="J254" s="21"/>
      <c r="K254" s="42"/>
      <c r="L254" s="22"/>
    </row>
    <row r="255" spans="1:12" s="20" customFormat="1" x14ac:dyDescent="0.45">
      <c r="B255" s="21"/>
      <c r="C255" s="21"/>
      <c r="D255" s="21"/>
      <c r="E255" s="21"/>
      <c r="F255" s="21"/>
      <c r="G255" s="22"/>
      <c r="H255" s="21"/>
      <c r="I255" s="21"/>
      <c r="J255" s="21"/>
      <c r="K255" s="42"/>
      <c r="L255" s="22"/>
    </row>
    <row r="256" spans="1:12" s="20" customFormat="1" x14ac:dyDescent="0.45">
      <c r="B256" s="21"/>
      <c r="C256" s="21"/>
      <c r="D256" s="21"/>
      <c r="E256" s="21"/>
      <c r="F256" s="21"/>
      <c r="G256" s="22"/>
      <c r="H256" s="21"/>
      <c r="I256" s="21"/>
      <c r="J256" s="21"/>
      <c r="K256" s="42"/>
      <c r="L256" s="22">
        <v>2026</v>
      </c>
    </row>
    <row r="257" spans="1:12" x14ac:dyDescent="0.45">
      <c r="A257" t="s">
        <v>6</v>
      </c>
      <c r="L257" s="3" t="s">
        <v>1</v>
      </c>
    </row>
    <row r="259" spans="1:12" x14ac:dyDescent="0.45">
      <c r="A259" t="s">
        <v>7</v>
      </c>
    </row>
    <row r="260" spans="1:12" x14ac:dyDescent="0.45">
      <c r="A260" t="s">
        <v>8</v>
      </c>
      <c r="B260" s="36">
        <v>17.37117661797441</v>
      </c>
      <c r="C260" s="36">
        <v>17.95215960132348</v>
      </c>
      <c r="D260" s="36">
        <v>23.078818544036334</v>
      </c>
      <c r="E260" s="36">
        <v>20.466064106589467</v>
      </c>
      <c r="F260" s="36">
        <v>19.864785078525347</v>
      </c>
      <c r="G260" s="84">
        <v>17.468782020989433</v>
      </c>
      <c r="H260" s="32">
        <v>17.795003187308495</v>
      </c>
      <c r="I260" s="32">
        <v>23.061883781676038</v>
      </c>
      <c r="J260" s="32">
        <v>20.440989765393191</v>
      </c>
      <c r="K260" s="4">
        <v>19.84220886980377</v>
      </c>
      <c r="L260" s="2">
        <v>17.384808696251834</v>
      </c>
    </row>
    <row r="261" spans="1:12" x14ac:dyDescent="0.45">
      <c r="A261" t="s">
        <v>9</v>
      </c>
      <c r="B261" s="36">
        <v>3.8740970562148993</v>
      </c>
      <c r="C261" s="36">
        <v>6.0495146237650648</v>
      </c>
      <c r="D261" s="36">
        <v>6.211945356877572</v>
      </c>
      <c r="E261" s="36">
        <v>6.0468984550197993</v>
      </c>
      <c r="F261" s="36">
        <v>5.6025438227807838</v>
      </c>
      <c r="G261" s="84">
        <v>3.1295742550435262</v>
      </c>
      <c r="H261" s="32">
        <v>5.8992151056337132</v>
      </c>
      <c r="I261" s="32">
        <v>6.1832068540795477</v>
      </c>
      <c r="J261" s="32">
        <v>6.0471709434632501</v>
      </c>
      <c r="K261" s="4">
        <v>5.398185126109893</v>
      </c>
      <c r="L261" s="2">
        <v>3.0787566900267378</v>
      </c>
    </row>
    <row r="262" spans="1:12" x14ac:dyDescent="0.45">
      <c r="A262" t="s">
        <v>10</v>
      </c>
      <c r="B262" s="36">
        <v>1.1627313138491997</v>
      </c>
      <c r="C262" s="36">
        <v>1.3491012617556577</v>
      </c>
      <c r="D262" s="36">
        <v>1.1437430509119459</v>
      </c>
      <c r="E262" s="36">
        <v>1.1215952081971288</v>
      </c>
      <c r="F262" s="36">
        <v>1.188916001883882</v>
      </c>
      <c r="G262" s="84">
        <v>1.1479079828582417</v>
      </c>
      <c r="H262" s="32">
        <v>1.3158605801703078</v>
      </c>
      <c r="I262" s="32">
        <v>1.1516206701123528</v>
      </c>
      <c r="J262" s="32">
        <v>1.1479953656218003</v>
      </c>
      <c r="K262" s="4">
        <v>1.1877044658988036</v>
      </c>
      <c r="L262" s="2">
        <v>1.150745038321815</v>
      </c>
    </row>
    <row r="263" spans="1:12" x14ac:dyDescent="0.45">
      <c r="A263" t="s">
        <v>11</v>
      </c>
      <c r="B263" s="36">
        <v>1.6326496563150938</v>
      </c>
      <c r="C263" s="36">
        <v>1.1754811038732342</v>
      </c>
      <c r="D263" s="36">
        <v>0.83473841036693419</v>
      </c>
      <c r="E263" s="36">
        <v>1.0420005019471905</v>
      </c>
      <c r="F263" s="36">
        <v>1.1519336513608662</v>
      </c>
      <c r="G263" s="84">
        <v>1.5797124907030151</v>
      </c>
      <c r="H263" s="32">
        <v>1.1567514450986078</v>
      </c>
      <c r="I263" s="32">
        <v>0.81549288822872434</v>
      </c>
      <c r="J263" s="32">
        <v>1.0227506574175376</v>
      </c>
      <c r="K263" s="4">
        <v>1.1244118073418685</v>
      </c>
      <c r="L263" s="2">
        <v>1.5468311294912538</v>
      </c>
    </row>
    <row r="264" spans="1:12" x14ac:dyDescent="0.45">
      <c r="A264" t="s">
        <v>12</v>
      </c>
      <c r="B264" s="36">
        <v>0</v>
      </c>
      <c r="C264" s="36">
        <v>0</v>
      </c>
      <c r="D264" s="36">
        <v>0</v>
      </c>
      <c r="E264" s="36">
        <v>0</v>
      </c>
      <c r="F264" s="36">
        <v>0</v>
      </c>
      <c r="G264" s="84">
        <v>0</v>
      </c>
      <c r="H264" s="32"/>
      <c r="I264" s="32"/>
      <c r="J264" s="32"/>
      <c r="L264" s="2"/>
    </row>
    <row r="265" spans="1:12" x14ac:dyDescent="0.45">
      <c r="A265" t="s">
        <v>13</v>
      </c>
      <c r="B265" s="36">
        <v>4.0154812221897176</v>
      </c>
      <c r="C265" s="36">
        <v>3.5062102963289452</v>
      </c>
      <c r="D265" s="36">
        <v>3.3758647769303636</v>
      </c>
      <c r="E265" s="36">
        <v>2.7976185957964388</v>
      </c>
      <c r="F265" s="36">
        <v>3.3827198061093195</v>
      </c>
      <c r="G265" s="84">
        <v>3.9661849441845485</v>
      </c>
      <c r="H265" s="32">
        <v>4.0520085209939394</v>
      </c>
      <c r="I265" s="32">
        <v>3.4364235623468899</v>
      </c>
      <c r="J265" s="32">
        <v>2.8708198705601569</v>
      </c>
      <c r="K265" s="4">
        <v>3.5333713050764901</v>
      </c>
      <c r="L265" s="2">
        <v>3.9159474440170294</v>
      </c>
    </row>
    <row r="266" spans="1:12" x14ac:dyDescent="0.45">
      <c r="A266" t="s">
        <v>14</v>
      </c>
      <c r="B266" s="36">
        <v>4.5000051950860893E-3</v>
      </c>
      <c r="C266" s="36">
        <v>1.1087711024644096E-2</v>
      </c>
      <c r="D266" s="36">
        <v>1.3584676126480214E-3</v>
      </c>
      <c r="E266" s="36">
        <v>4.1319348362780705E-3</v>
      </c>
      <c r="F266" s="36">
        <v>5.1032127128330931E-3</v>
      </c>
      <c r="G266" s="84">
        <v>3.3911108593380613E-3</v>
      </c>
      <c r="H266" s="32">
        <v>1.6756829590155193E-2</v>
      </c>
      <c r="I266" s="32">
        <v>2.0638133554494202E-3</v>
      </c>
      <c r="J266" s="32">
        <v>5.8133871795930277E-3</v>
      </c>
      <c r="K266" s="4">
        <v>6.8377616181118841E-3</v>
      </c>
      <c r="L266" s="2">
        <v>2.9443903891173437E-3</v>
      </c>
    </row>
    <row r="267" spans="1:12" x14ac:dyDescent="0.45">
      <c r="A267" t="s">
        <v>15</v>
      </c>
      <c r="B267" s="36">
        <v>0.20521458167679824</v>
      </c>
      <c r="C267" s="36">
        <v>4.1400313697245131E-2</v>
      </c>
      <c r="D267" s="36">
        <v>5.6027501513240853E-2</v>
      </c>
      <c r="E267" s="36">
        <v>1.2826055195246712E-2</v>
      </c>
      <c r="F267" s="36">
        <v>7.3674247347538413E-2</v>
      </c>
      <c r="G267" s="84">
        <v>0.24912012994657726</v>
      </c>
      <c r="H267" s="32">
        <v>3.6955060336507299E-2</v>
      </c>
      <c r="I267" s="32">
        <v>8.5734999171332357E-2</v>
      </c>
      <c r="J267" s="32">
        <v>2.0796545791172742E-2</v>
      </c>
      <c r="K267" s="4">
        <v>9.2100922684261635E-2</v>
      </c>
      <c r="L267" s="2">
        <v>0.21882962229215935</v>
      </c>
    </row>
    <row r="268" spans="1:12" x14ac:dyDescent="0.45">
      <c r="A268" t="s">
        <v>16</v>
      </c>
      <c r="B268" s="36">
        <v>7.3027648505920892E-4</v>
      </c>
      <c r="C268" s="36">
        <v>8.5665650423675826E-2</v>
      </c>
      <c r="D268" s="36">
        <v>3.0763440793739917E-2</v>
      </c>
      <c r="E268" s="36">
        <v>0.2096159061687165</v>
      </c>
      <c r="F268" s="36">
        <v>8.8214240693639007E-2</v>
      </c>
      <c r="G268" s="84">
        <v>5.555135377958609E-4</v>
      </c>
      <c r="H268" s="32">
        <v>0.11987682586223156</v>
      </c>
      <c r="I268" s="32">
        <v>4.1272288633432207E-2</v>
      </c>
      <c r="J268" s="32">
        <v>0.26722197084896693</v>
      </c>
      <c r="K268" s="4">
        <v>0.11560951610570695</v>
      </c>
      <c r="L268" s="2">
        <v>6.5994324418914326E-4</v>
      </c>
    </row>
    <row r="269" spans="1:12" x14ac:dyDescent="0.45">
      <c r="A269" t="s">
        <v>17</v>
      </c>
      <c r="B269" s="36">
        <v>0</v>
      </c>
      <c r="C269" s="36">
        <v>0</v>
      </c>
      <c r="D269" s="36">
        <v>0</v>
      </c>
      <c r="E269" s="36">
        <v>0</v>
      </c>
      <c r="F269" s="36">
        <v>0</v>
      </c>
      <c r="G269" s="84">
        <v>0</v>
      </c>
      <c r="H269" s="32"/>
      <c r="I269" s="32"/>
      <c r="J269" s="32"/>
      <c r="L269" s="2"/>
    </row>
    <row r="270" spans="1:12" x14ac:dyDescent="0.45">
      <c r="A270" t="s">
        <v>18</v>
      </c>
      <c r="B270" s="36">
        <v>2.4466711995496629E-3</v>
      </c>
      <c r="C270" s="36">
        <v>3.9480982010859974E-3</v>
      </c>
      <c r="D270" s="36">
        <v>2.9725232310069765E-3</v>
      </c>
      <c r="E270" s="36">
        <v>8.3809585425617967E-3</v>
      </c>
      <c r="F270" s="36">
        <v>4.6378997940972897E-3</v>
      </c>
      <c r="G270" s="84">
        <v>2.6454237702217749E-3</v>
      </c>
      <c r="H270" s="32">
        <v>4.3855624141082095E-3</v>
      </c>
      <c r="I270" s="32">
        <v>3.414098244569131E-3</v>
      </c>
      <c r="J270" s="32">
        <v>9.0463863032913313E-3</v>
      </c>
      <c r="K270" s="4">
        <v>5.0936483235255519E-3</v>
      </c>
      <c r="L270" s="2">
        <v>3.5004758007238105E-3</v>
      </c>
    </row>
    <row r="271" spans="1:12" x14ac:dyDescent="0.45">
      <c r="A271" t="s">
        <v>19</v>
      </c>
      <c r="B271" s="36">
        <v>1.3121060451128483</v>
      </c>
      <c r="C271" s="36">
        <v>0.98785780839691695</v>
      </c>
      <c r="D271" s="36">
        <v>1.1919165609062625</v>
      </c>
      <c r="E271" s="36">
        <v>0.96224403713639195</v>
      </c>
      <c r="F271" s="36">
        <v>1.1056915094090067</v>
      </c>
      <c r="G271" s="84">
        <v>1.335147878690639</v>
      </c>
      <c r="H271" s="32">
        <v>0.99378861972452803</v>
      </c>
      <c r="I271" s="32">
        <v>1.1999492323500767</v>
      </c>
      <c r="J271" s="32">
        <v>0.96268944859954764</v>
      </c>
      <c r="K271" s="4">
        <v>1.1139100998672042</v>
      </c>
      <c r="L271" s="2">
        <v>1.4334436922586742</v>
      </c>
    </row>
    <row r="272" spans="1:12" x14ac:dyDescent="0.45">
      <c r="A272" t="s">
        <v>20</v>
      </c>
      <c r="B272" s="36">
        <v>3.4655600976311312</v>
      </c>
      <c r="C272" s="36">
        <v>2.9270711692877005</v>
      </c>
      <c r="D272" s="36">
        <v>2.6351518633530477</v>
      </c>
      <c r="E272" s="36">
        <v>2.6572875594728402</v>
      </c>
      <c r="F272" s="36">
        <v>2.8950409340478496</v>
      </c>
      <c r="G272" s="84">
        <v>3.4771862280217385</v>
      </c>
      <c r="H272" s="32">
        <v>2.8686576590359141</v>
      </c>
      <c r="I272" s="32">
        <v>2.584393974201951</v>
      </c>
      <c r="J272" s="32">
        <v>2.6108981844077528</v>
      </c>
      <c r="K272" s="4">
        <v>2.8565869579466781</v>
      </c>
      <c r="L272" s="2">
        <v>3.4843232733231901</v>
      </c>
    </row>
    <row r="273" spans="1:12" x14ac:dyDescent="0.45">
      <c r="A273" t="s">
        <v>21</v>
      </c>
      <c r="B273" s="36">
        <v>2.4923823759563262</v>
      </c>
      <c r="C273" s="36">
        <v>1.9789300797725526</v>
      </c>
      <c r="D273" s="36">
        <v>1.9207470345884412</v>
      </c>
      <c r="E273" s="36">
        <v>2.045700364251795</v>
      </c>
      <c r="F273" s="36">
        <v>2.0983868982315594</v>
      </c>
      <c r="G273" s="84">
        <v>2.3772587245540739</v>
      </c>
      <c r="H273" s="32">
        <v>1.8735228487522424</v>
      </c>
      <c r="I273" s="32">
        <v>1.8027508630770934</v>
      </c>
      <c r="J273" s="32">
        <v>1.9130865858220751</v>
      </c>
      <c r="K273" s="4">
        <v>1.9789200466405314</v>
      </c>
      <c r="L273" s="2">
        <v>2.2604553606214406</v>
      </c>
    </row>
    <row r="274" spans="1:12" x14ac:dyDescent="0.45">
      <c r="A274" t="s">
        <v>22</v>
      </c>
      <c r="B274" s="36">
        <v>0.36641901271311073</v>
      </c>
      <c r="C274" s="36">
        <v>0.30013196910026441</v>
      </c>
      <c r="D274" s="36">
        <v>0.30766587539513324</v>
      </c>
      <c r="E274" s="36">
        <v>0.24651282952617942</v>
      </c>
      <c r="F274" s="36">
        <v>0.30148664581773088</v>
      </c>
      <c r="G274" s="84">
        <v>0.35834323991939543</v>
      </c>
      <c r="H274" s="32">
        <v>0.2941718265933585</v>
      </c>
      <c r="I274" s="32">
        <v>0.30075250702790507</v>
      </c>
      <c r="J274" s="32">
        <v>0.24063139428147368</v>
      </c>
      <c r="K274" s="4">
        <v>0.29469931520883696</v>
      </c>
      <c r="L274" s="2">
        <v>0.35506393384172064</v>
      </c>
    </row>
    <row r="275" spans="1:12" x14ac:dyDescent="0.45">
      <c r="A275" t="s">
        <v>23</v>
      </c>
      <c r="B275" s="36">
        <v>0.16877229200340091</v>
      </c>
      <c r="C275" s="36">
        <v>0.11865529244035249</v>
      </c>
      <c r="D275" s="36">
        <v>0.12283100932482682</v>
      </c>
      <c r="E275" s="36">
        <v>0.11898489712492857</v>
      </c>
      <c r="F275" s="36">
        <v>0.13106646072782069</v>
      </c>
      <c r="G275" s="84">
        <v>0.16505259778229026</v>
      </c>
      <c r="H275" s="32">
        <v>0.11628735970181574</v>
      </c>
      <c r="I275" s="32">
        <v>0.11687540109674902</v>
      </c>
      <c r="J275" s="32">
        <v>0.11461208977341561</v>
      </c>
      <c r="K275" s="4">
        <v>0.12681610966574614</v>
      </c>
      <c r="L275" s="2">
        <v>0.16064751258603127</v>
      </c>
    </row>
    <row r="276" spans="1:12" x14ac:dyDescent="0.45">
      <c r="A276" t="s">
        <v>24</v>
      </c>
      <c r="B276" s="36">
        <v>0.44230384106716136</v>
      </c>
      <c r="C276" s="36">
        <v>0.47696454272401012</v>
      </c>
      <c r="D276" s="36">
        <v>0.47223163112098693</v>
      </c>
      <c r="E276" s="36">
        <v>0.3854659532970115</v>
      </c>
      <c r="F276" s="36">
        <v>0.44160336225329261</v>
      </c>
      <c r="G276" s="84">
        <v>0.4517228697324468</v>
      </c>
      <c r="H276" s="32">
        <v>0.47451845737007053</v>
      </c>
      <c r="I276" s="32">
        <v>0.47121852112973217</v>
      </c>
      <c r="J276" s="32">
        <v>0.38452660147399798</v>
      </c>
      <c r="K276" s="4">
        <v>0.44260811827669466</v>
      </c>
      <c r="L276" s="2">
        <v>0.461550228577781</v>
      </c>
    </row>
    <row r="277" spans="1:12" x14ac:dyDescent="0.45">
      <c r="A277" t="s">
        <v>25</v>
      </c>
      <c r="B277" s="36">
        <v>0.50339308569076602</v>
      </c>
      <c r="C277" s="36">
        <v>0.37692422900252159</v>
      </c>
      <c r="D277" s="36">
        <v>0.40213421654821363</v>
      </c>
      <c r="E277" s="36">
        <v>0.34607627444726952</v>
      </c>
      <c r="F277" s="36">
        <v>0.40288724956534394</v>
      </c>
      <c r="G277" s="84">
        <v>0.49762358907535942</v>
      </c>
      <c r="H277" s="32">
        <v>0.36905349912614227</v>
      </c>
      <c r="I277" s="32">
        <v>0.39259630380708499</v>
      </c>
      <c r="J277" s="32">
        <v>0.33665692084368226</v>
      </c>
      <c r="K277" s="4">
        <v>0.39439555860357312</v>
      </c>
      <c r="L277" s="2">
        <v>0.4895591907375289</v>
      </c>
    </row>
    <row r="278" spans="1:12" x14ac:dyDescent="0.45">
      <c r="A278" t="s">
        <v>26</v>
      </c>
      <c r="B278" s="36">
        <v>0.29418995287274058</v>
      </c>
      <c r="C278" s="36">
        <v>0.25944259488615601</v>
      </c>
      <c r="D278" s="36">
        <v>0.2057985646633064</v>
      </c>
      <c r="E278" s="36">
        <v>0.24041936371731001</v>
      </c>
      <c r="F278" s="36">
        <v>0.24795869999712813</v>
      </c>
      <c r="G278" s="84">
        <v>0.27612712044175697</v>
      </c>
      <c r="H278" s="32">
        <v>0.25132315906743774</v>
      </c>
      <c r="I278" s="32">
        <v>0.19950332053847941</v>
      </c>
      <c r="J278" s="32">
        <v>0.23552462472956978</v>
      </c>
      <c r="K278" s="4">
        <v>0.23894576423210973</v>
      </c>
      <c r="L278" s="2">
        <v>0.25819856559135229</v>
      </c>
    </row>
    <row r="279" spans="1:12" x14ac:dyDescent="0.45">
      <c r="A279" t="s">
        <v>27</v>
      </c>
      <c r="B279" s="36">
        <v>7.6692734780388827E-3</v>
      </c>
      <c r="C279" s="36">
        <v>8.4807222972775789E-3</v>
      </c>
      <c r="D279" s="36">
        <v>9.5135241420442589E-3</v>
      </c>
      <c r="E279" s="36">
        <v>9.232819240648199E-3</v>
      </c>
      <c r="F279" s="36">
        <v>8.781059300488267E-3</v>
      </c>
      <c r="G279" s="84">
        <v>7.5212467980868549E-3</v>
      </c>
      <c r="H279" s="32">
        <v>8.2654128795548003E-3</v>
      </c>
      <c r="I279" s="32">
        <v>9.2570253977885247E-3</v>
      </c>
      <c r="J279" s="32">
        <v>8.9687470770047663E-3</v>
      </c>
      <c r="K279" s="4">
        <v>8.5580226586403525E-3</v>
      </c>
      <c r="L279" s="2">
        <v>7.3954980260339809E-3</v>
      </c>
    </row>
    <row r="280" spans="1:12" x14ac:dyDescent="0.45">
      <c r="A280" t="s">
        <v>28</v>
      </c>
      <c r="B280" s="36">
        <v>0.22534009600427796</v>
      </c>
      <c r="C280" s="36">
        <v>0.21261208133333095</v>
      </c>
      <c r="D280" s="36">
        <v>0.19363040348816482</v>
      </c>
      <c r="E280" s="36">
        <v>0.20493650247160783</v>
      </c>
      <c r="F280" s="36">
        <v>0.20837351724862174</v>
      </c>
      <c r="G280" s="84">
        <v>0.217728596723158</v>
      </c>
      <c r="H280" s="32">
        <v>0.2069534914707209</v>
      </c>
      <c r="I280" s="32">
        <v>0.18813052035141192</v>
      </c>
      <c r="J280" s="32">
        <v>0.20074363754515923</v>
      </c>
      <c r="K280" s="4">
        <v>0.20271466757335052</v>
      </c>
      <c r="L280" s="2">
        <v>0.21204955154320634</v>
      </c>
    </row>
    <row r="281" spans="1:12" x14ac:dyDescent="0.45">
      <c r="A281" t="s">
        <v>29</v>
      </c>
      <c r="B281" s="36">
        <v>9.3733074125289098E-2</v>
      </c>
      <c r="C281" s="36">
        <v>6.2022016587314703E-2</v>
      </c>
      <c r="D281" s="36">
        <v>5.767205872150271E-2</v>
      </c>
      <c r="E281" s="36">
        <v>5.8241334519792291E-2</v>
      </c>
      <c r="F281" s="36">
        <v>6.6927185547625667E-2</v>
      </c>
      <c r="G281" s="84">
        <v>9.474562399087097E-2</v>
      </c>
      <c r="H281" s="32">
        <v>5.8612103493330014E-2</v>
      </c>
      <c r="I281" s="32">
        <v>5.6007132932962563E-2</v>
      </c>
      <c r="J281" s="32">
        <v>5.7699435110242246E-2</v>
      </c>
      <c r="K281" s="4">
        <v>6.5725695164600209E-2</v>
      </c>
      <c r="L281" s="2">
        <v>9.6164777734758872E-2</v>
      </c>
    </row>
    <row r="282" spans="1:12" x14ac:dyDescent="0.45">
      <c r="A282" t="s">
        <v>30</v>
      </c>
      <c r="B282" s="36">
        <v>0.38700294098799815</v>
      </c>
      <c r="C282" s="36">
        <v>0.2981809758205311</v>
      </c>
      <c r="D282" s="36">
        <v>0.29928850523614337</v>
      </c>
      <c r="E282" s="36">
        <v>0.33455893132523845</v>
      </c>
      <c r="F282" s="36">
        <v>0.3288741152776542</v>
      </c>
      <c r="G282" s="84">
        <v>0.3636248135317966</v>
      </c>
      <c r="H282" s="32">
        <v>0.28917823470644988</v>
      </c>
      <c r="I282" s="32">
        <v>0.2920182275233299</v>
      </c>
      <c r="J282" s="32">
        <v>0.32766346231026594</v>
      </c>
      <c r="K282" s="4">
        <v>0.31760222549988576</v>
      </c>
      <c r="L282" s="2">
        <v>0.34752496997477833</v>
      </c>
    </row>
    <row r="283" spans="1:12" x14ac:dyDescent="0.45">
      <c r="A283" t="s">
        <v>31</v>
      </c>
      <c r="B283" s="36">
        <v>0.30221235523666867</v>
      </c>
      <c r="C283" s="36">
        <v>1.1480323001374491</v>
      </c>
      <c r="D283" s="36">
        <v>0.57291550986751982</v>
      </c>
      <c r="E283" s="36">
        <v>0.75938053074576373</v>
      </c>
      <c r="F283" s="36">
        <v>0.69838408936537277</v>
      </c>
      <c r="G283" s="84">
        <v>0.34768097381649166</v>
      </c>
      <c r="H283" s="32">
        <v>1.2276956225346192</v>
      </c>
      <c r="I283" s="32">
        <v>0.57623574443496406</v>
      </c>
      <c r="J283" s="32">
        <v>0.76077962208281102</v>
      </c>
      <c r="K283" s="4">
        <v>0.72917453913600394</v>
      </c>
      <c r="L283" s="2">
        <v>0.28346914493986725</v>
      </c>
    </row>
    <row r="284" spans="1:12" x14ac:dyDescent="0.45">
      <c r="A284" t="s">
        <v>32</v>
      </c>
      <c r="B284" s="36">
        <v>0.23550365770755435</v>
      </c>
      <c r="C284" s="36">
        <v>0.41540955298026855</v>
      </c>
      <c r="D284" s="36">
        <v>0.20202993267264893</v>
      </c>
      <c r="E284" s="36">
        <v>0.17111545713366108</v>
      </c>
      <c r="F284" s="36">
        <v>0.24977324335203704</v>
      </c>
      <c r="G284" s="84">
        <v>0.24987586838295953</v>
      </c>
      <c r="H284" s="32">
        <v>0.44078609563142929</v>
      </c>
      <c r="I284" s="32">
        <v>0.21423428502517294</v>
      </c>
      <c r="J284" s="32">
        <v>0.17957385153088984</v>
      </c>
      <c r="K284" s="4">
        <v>0.26452310566971821</v>
      </c>
      <c r="L284" s="2">
        <v>0.26534732960624435</v>
      </c>
    </row>
    <row r="285" spans="1:12" x14ac:dyDescent="0.45">
      <c r="A285" t="s">
        <v>33</v>
      </c>
      <c r="B285" s="36">
        <v>4.5981890977598576</v>
      </c>
      <c r="C285" s="36">
        <v>3.5694154850143365</v>
      </c>
      <c r="D285" s="36">
        <v>3.7404117097958851</v>
      </c>
      <c r="E285" s="36">
        <v>3.8771970851690982</v>
      </c>
      <c r="F285" s="36">
        <v>3.9328664557398327</v>
      </c>
      <c r="G285" s="84">
        <v>4.7352476585671255</v>
      </c>
      <c r="H285" s="32">
        <v>3.6049258710115115</v>
      </c>
      <c r="I285" s="32">
        <v>3.7976620565128574</v>
      </c>
      <c r="J285" s="32">
        <v>3.9147508300456999</v>
      </c>
      <c r="K285" s="4">
        <v>3.9957470629110565</v>
      </c>
      <c r="L285" s="2">
        <v>4.8490737920420974</v>
      </c>
    </row>
    <row r="286" spans="1:12" x14ac:dyDescent="0.45">
      <c r="A286" t="s">
        <v>34</v>
      </c>
      <c r="B286" s="36">
        <v>18.451504573104405</v>
      </c>
      <c r="C286" s="36">
        <v>18.813044900706995</v>
      </c>
      <c r="D286" s="36">
        <v>16.742842438281606</v>
      </c>
      <c r="E286" s="36">
        <v>17.180785406913092</v>
      </c>
      <c r="F286" s="36">
        <v>17.729131007596862</v>
      </c>
      <c r="G286" s="84">
        <v>18.209766779251225</v>
      </c>
      <c r="H286" s="32">
        <v>18.282459498354978</v>
      </c>
      <c r="I286" s="32">
        <v>16.421692381378115</v>
      </c>
      <c r="J286" s="32">
        <v>16.839275995750249</v>
      </c>
      <c r="K286" s="4">
        <v>17.37054751431079</v>
      </c>
      <c r="L286" s="2">
        <v>17.892610960785678</v>
      </c>
    </row>
    <row r="287" spans="1:12" x14ac:dyDescent="0.45">
      <c r="A287" t="s">
        <v>35</v>
      </c>
      <c r="B287" s="36">
        <v>0.77188578072982439</v>
      </c>
      <c r="C287" s="36">
        <v>0.29335829941213193</v>
      </c>
      <c r="D287" s="36">
        <v>0.53608240361156678</v>
      </c>
      <c r="E287" s="36">
        <v>0.58564428170019678</v>
      </c>
      <c r="F287" s="36">
        <v>0.5473590803304037</v>
      </c>
      <c r="G287" s="84">
        <v>0.76827721438967023</v>
      </c>
      <c r="H287" s="32">
        <v>0.28841763308487117</v>
      </c>
      <c r="I287" s="32">
        <v>0.53810578032597822</v>
      </c>
      <c r="J287" s="32">
        <v>0.58650728653766249</v>
      </c>
      <c r="K287" s="4">
        <v>0.5456397729067658</v>
      </c>
      <c r="L287" s="2">
        <v>0.77178358552338955</v>
      </c>
    </row>
    <row r="288" spans="1:12" x14ac:dyDescent="0.45">
      <c r="A288" t="s">
        <v>36</v>
      </c>
      <c r="B288" s="36">
        <v>0</v>
      </c>
      <c r="C288" s="36">
        <v>0</v>
      </c>
      <c r="D288" s="36">
        <v>0</v>
      </c>
      <c r="E288" s="36">
        <v>0</v>
      </c>
      <c r="F288" s="36">
        <v>0</v>
      </c>
      <c r="G288" s="84">
        <v>0</v>
      </c>
      <c r="H288" s="32"/>
      <c r="I288" s="32"/>
      <c r="J288" s="32"/>
      <c r="L288" s="2"/>
    </row>
    <row r="289" spans="1:12" x14ac:dyDescent="0.45">
      <c r="A289" t="s">
        <v>37</v>
      </c>
      <c r="B289" s="36">
        <v>0.65222030707627177</v>
      </c>
      <c r="C289" s="36">
        <v>0.40066435328622219</v>
      </c>
      <c r="D289" s="36">
        <v>0.45306109003607548</v>
      </c>
      <c r="E289" s="36">
        <v>0.67455668956317716</v>
      </c>
      <c r="F289" s="36">
        <v>0.54950158341642352</v>
      </c>
      <c r="G289" s="84">
        <v>0.749134200229713</v>
      </c>
      <c r="H289" s="32">
        <v>0.47857247589912549</v>
      </c>
      <c r="I289" s="32">
        <v>0.47989056223222265</v>
      </c>
      <c r="J289" s="32">
        <v>0.80286582268894768</v>
      </c>
      <c r="K289" s="4">
        <v>0.63280642964854883</v>
      </c>
      <c r="L289" s="2">
        <v>0.79063145624508524</v>
      </c>
    </row>
    <row r="290" spans="1:12" x14ac:dyDescent="0.45">
      <c r="A290" t="s">
        <v>38</v>
      </c>
      <c r="B290" s="36">
        <v>1.3184511142989757E-4</v>
      </c>
      <c r="C290" s="36">
        <v>1.350386372273575E-4</v>
      </c>
      <c r="D290" s="36">
        <v>1.0953476561763808E-4</v>
      </c>
      <c r="E290" s="36">
        <v>4.0689082412347083E-4</v>
      </c>
      <c r="F290" s="36">
        <v>2.0610793159423301E-4</v>
      </c>
      <c r="G290" s="84">
        <v>1.648571803214479E-4</v>
      </c>
      <c r="H290" s="32">
        <v>1.8536373341967514E-4</v>
      </c>
      <c r="I290" s="32">
        <v>1.4041596751489049E-4</v>
      </c>
      <c r="J290" s="32">
        <v>3.7989774489529873E-4</v>
      </c>
      <c r="K290" s="4">
        <v>2.2539406703343489E-4</v>
      </c>
      <c r="L290" s="2">
        <v>1.6826076472107533E-4</v>
      </c>
    </row>
    <row r="291" spans="1:12" x14ac:dyDescent="0.45">
      <c r="A291" t="s">
        <v>39</v>
      </c>
      <c r="B291" s="36">
        <v>4.8464640925673125E-2</v>
      </c>
      <c r="C291" s="36">
        <v>7.0031651289936159E-2</v>
      </c>
      <c r="D291" s="36">
        <v>8.856232189709691E-2</v>
      </c>
      <c r="E291" s="36">
        <v>6.0957014020868908E-2</v>
      </c>
      <c r="F291" s="36">
        <v>6.7344233416124902E-2</v>
      </c>
      <c r="G291" s="84">
        <v>4.8619683809185917E-2</v>
      </c>
      <c r="H291" s="32">
        <v>8.5933000542819979E-2</v>
      </c>
      <c r="I291" s="32">
        <v>9.7971422267487937E-2</v>
      </c>
      <c r="J291" s="32">
        <v>6.800002419679127E-2</v>
      </c>
      <c r="K291" s="4">
        <v>7.554374735974384E-2</v>
      </c>
      <c r="L291" s="2">
        <v>4.8768872814795396E-2</v>
      </c>
    </row>
    <row r="292" spans="1:12" x14ac:dyDescent="0.45">
      <c r="A292" t="s">
        <v>40</v>
      </c>
      <c r="B292" s="36">
        <v>7.6777966411374063E-2</v>
      </c>
      <c r="C292" s="36">
        <v>2.4597184786846592E-2</v>
      </c>
      <c r="D292" s="36">
        <v>4.9928151899659157E-2</v>
      </c>
      <c r="E292" s="36">
        <v>4.8134972646442536E-2</v>
      </c>
      <c r="F292" s="36">
        <v>4.9600341201243466E-2</v>
      </c>
      <c r="G292" s="84">
        <v>7.3841322499856185E-2</v>
      </c>
      <c r="H292" s="32">
        <v>2.5094241899587536E-2</v>
      </c>
      <c r="I292" s="32">
        <v>4.8786311904961882E-2</v>
      </c>
      <c r="J292" s="32">
        <v>5.3271749697144113E-2</v>
      </c>
      <c r="K292" s="4">
        <v>5.0186238699235747E-2</v>
      </c>
      <c r="L292" s="2">
        <v>6.566275592794954E-2</v>
      </c>
    </row>
    <row r="293" spans="1:12" x14ac:dyDescent="0.45">
      <c r="A293" t="s">
        <v>41</v>
      </c>
      <c r="B293" s="36">
        <v>1.5530358402264102E-2</v>
      </c>
      <c r="C293" s="36">
        <v>2.2164729922175542E-2</v>
      </c>
      <c r="D293" s="36">
        <v>2.8327911172963429E-2</v>
      </c>
      <c r="E293" s="36">
        <v>2.6713612179770713E-2</v>
      </c>
      <c r="F293" s="36">
        <v>2.3572486560213383E-2</v>
      </c>
      <c r="G293" s="84">
        <v>1.5847537718460904E-2</v>
      </c>
      <c r="H293" s="32">
        <v>2.2547862107511998E-2</v>
      </c>
      <c r="I293" s="32">
        <v>2.8653994962082496E-2</v>
      </c>
      <c r="J293" s="32">
        <v>2.7033613743415848E-2</v>
      </c>
      <c r="K293" s="4">
        <v>2.3922672495131084E-2</v>
      </c>
      <c r="L293" s="2">
        <v>1.6013473971048992E-2</v>
      </c>
    </row>
    <row r="294" spans="1:12" x14ac:dyDescent="0.45">
      <c r="A294" t="s">
        <v>42</v>
      </c>
      <c r="B294" s="36">
        <v>0.10203288385090246</v>
      </c>
      <c r="C294" s="36">
        <v>3.7804481628851284E-2</v>
      </c>
      <c r="D294" s="36">
        <v>3.166869296469469E-2</v>
      </c>
      <c r="E294" s="36">
        <v>6.2941497873174851E-2</v>
      </c>
      <c r="F294" s="36">
        <v>5.7878433771494646E-2</v>
      </c>
      <c r="G294" s="84">
        <v>0.10261372879213299</v>
      </c>
      <c r="H294" s="32">
        <v>3.8232783663728911E-2</v>
      </c>
      <c r="I294" s="32">
        <v>3.315650050338978E-2</v>
      </c>
      <c r="J294" s="32">
        <v>6.6438515018910585E-2</v>
      </c>
      <c r="K294" s="4">
        <v>5.940897518055642E-2</v>
      </c>
      <c r="L294" s="2">
        <v>0.10260861065750214</v>
      </c>
    </row>
    <row r="295" spans="1:12" x14ac:dyDescent="0.45">
      <c r="A295" t="s">
        <v>43</v>
      </c>
      <c r="B295" s="36">
        <v>0</v>
      </c>
      <c r="C295" s="36">
        <v>0</v>
      </c>
      <c r="D295" s="36">
        <v>0</v>
      </c>
      <c r="E295" s="36">
        <v>0</v>
      </c>
      <c r="F295" s="36">
        <v>0</v>
      </c>
      <c r="G295" s="84">
        <v>0</v>
      </c>
      <c r="H295" s="32"/>
      <c r="I295" s="32"/>
      <c r="J295" s="32"/>
      <c r="L295" s="2"/>
    </row>
    <row r="296" spans="1:12" x14ac:dyDescent="0.45">
      <c r="A296" t="s">
        <v>44</v>
      </c>
      <c r="B296" s="36">
        <v>8.1347175930892366</v>
      </c>
      <c r="C296" s="36">
        <v>8.9288540089727366</v>
      </c>
      <c r="D296" s="36">
        <v>7.509335916742053</v>
      </c>
      <c r="E296" s="36">
        <v>7.7955136668135987</v>
      </c>
      <c r="F296" s="36">
        <v>8.0590256815773955</v>
      </c>
      <c r="G296" s="84">
        <v>8.5043565477640595</v>
      </c>
      <c r="H296" s="32">
        <v>9.199015526449795</v>
      </c>
      <c r="I296" s="32">
        <v>7.6658794607838088</v>
      </c>
      <c r="J296" s="32">
        <v>8.1191217206311688</v>
      </c>
      <c r="K296" s="4">
        <v>8.3378158305049759</v>
      </c>
      <c r="L296" s="2">
        <v>9.1885034962526095</v>
      </c>
    </row>
    <row r="297" spans="1:12" x14ac:dyDescent="0.45">
      <c r="A297" t="s">
        <v>45</v>
      </c>
      <c r="B297" s="36">
        <v>2.0827675463701359E-2</v>
      </c>
      <c r="C297" s="36">
        <v>1.6795008237881853E-2</v>
      </c>
      <c r="D297" s="36">
        <v>1.6068515735385043E-2</v>
      </c>
      <c r="E297" s="36">
        <v>1.5268288416997271E-2</v>
      </c>
      <c r="F297" s="36">
        <v>1.7072795485769097E-2</v>
      </c>
      <c r="G297" s="84">
        <v>2.0543475231717487E-2</v>
      </c>
      <c r="H297" s="32">
        <v>1.6393650655366323E-2</v>
      </c>
      <c r="I297" s="32">
        <v>1.5605439448377617E-2</v>
      </c>
      <c r="J297" s="32">
        <v>1.4829403525561252E-2</v>
      </c>
      <c r="K297" s="4">
        <v>1.6663342082767131E-2</v>
      </c>
      <c r="L297" s="2">
        <v>2.0139694962411171E-2</v>
      </c>
    </row>
    <row r="298" spans="1:12" x14ac:dyDescent="0.45">
      <c r="A298" t="s">
        <v>46</v>
      </c>
      <c r="B298" s="36">
        <v>0.86959102938400235</v>
      </c>
      <c r="C298" s="36">
        <v>0.54765345869654936</v>
      </c>
      <c r="D298" s="36">
        <v>0.65752765494472121</v>
      </c>
      <c r="E298" s="36">
        <v>0.58869339347399008</v>
      </c>
      <c r="F298" s="36">
        <v>0.65995531947542374</v>
      </c>
      <c r="G298" s="84">
        <v>0.92436712933307119</v>
      </c>
      <c r="H298" s="32">
        <v>0.54678827486737314</v>
      </c>
      <c r="I298" s="32">
        <v>0.66481978395995933</v>
      </c>
      <c r="J298" s="32">
        <v>0.58601715626739537</v>
      </c>
      <c r="K298" s="4">
        <v>0.67259534126747444</v>
      </c>
      <c r="L298" s="2">
        <v>0.96860486844127647</v>
      </c>
    </row>
    <row r="299" spans="1:12" x14ac:dyDescent="0.45">
      <c r="A299" t="s">
        <v>47</v>
      </c>
      <c r="B299" s="36">
        <v>1.141494525126066</v>
      </c>
      <c r="C299" s="36">
        <v>1.4381889899651212</v>
      </c>
      <c r="D299" s="36">
        <v>0.76329257132800354</v>
      </c>
      <c r="E299" s="36">
        <v>0.92533415873196945</v>
      </c>
      <c r="F299" s="36">
        <v>1.0502656519912901</v>
      </c>
      <c r="G299" s="84">
        <v>1.1378328113939566</v>
      </c>
      <c r="H299" s="32">
        <v>1.4181681016114753</v>
      </c>
      <c r="I299" s="32">
        <v>0.75519714590985854</v>
      </c>
      <c r="J299" s="32">
        <v>0.91662542109033629</v>
      </c>
      <c r="K299" s="4">
        <v>1.0402473582217295</v>
      </c>
      <c r="L299" s="2">
        <v>1.1331119213754477</v>
      </c>
    </row>
    <row r="300" spans="1:12" x14ac:dyDescent="0.45">
      <c r="A300" t="s">
        <v>48</v>
      </c>
      <c r="B300" s="36">
        <v>0.44045763806420313</v>
      </c>
      <c r="C300" s="36">
        <v>0.28252922271239833</v>
      </c>
      <c r="D300" s="36">
        <v>0.27587297294058893</v>
      </c>
      <c r="E300" s="36">
        <v>0.28555743663884159</v>
      </c>
      <c r="F300" s="36">
        <v>0.31711664758769076</v>
      </c>
      <c r="G300" s="84">
        <v>0.4682023488428162</v>
      </c>
      <c r="H300" s="32">
        <v>0.29177217159467239</v>
      </c>
      <c r="I300" s="32">
        <v>0.28954558257420204</v>
      </c>
      <c r="J300" s="32">
        <v>0.29990299665792652</v>
      </c>
      <c r="K300" s="4">
        <v>0.33284144839092616</v>
      </c>
      <c r="L300" s="2">
        <v>0.50141315938026931</v>
      </c>
    </row>
    <row r="301" spans="1:12" x14ac:dyDescent="0.45">
      <c r="A301" t="s">
        <v>49</v>
      </c>
      <c r="B301" s="36">
        <v>0</v>
      </c>
      <c r="C301" s="36">
        <v>0</v>
      </c>
      <c r="D301" s="36">
        <v>0</v>
      </c>
      <c r="E301" s="36">
        <v>0</v>
      </c>
      <c r="F301" s="36">
        <v>0</v>
      </c>
      <c r="G301" s="84">
        <v>0</v>
      </c>
      <c r="H301" s="32"/>
      <c r="I301" s="32"/>
      <c r="J301" s="32"/>
      <c r="L301" s="2"/>
    </row>
    <row r="302" spans="1:12" x14ac:dyDescent="0.45">
      <c r="A302" t="s">
        <v>50</v>
      </c>
      <c r="B302" s="36">
        <v>2.9092572866807642</v>
      </c>
      <c r="C302" s="36">
        <v>2.5453025093593888</v>
      </c>
      <c r="D302" s="36">
        <v>2.0167338748968016</v>
      </c>
      <c r="E302" s="36">
        <v>2.2515173074833448</v>
      </c>
      <c r="F302" s="36">
        <v>2.4063422844893649</v>
      </c>
      <c r="G302" s="84">
        <v>3.2697360822535444</v>
      </c>
      <c r="H302" s="32">
        <v>2.8371394927743645</v>
      </c>
      <c r="I302" s="32">
        <v>2.317124786223463</v>
      </c>
      <c r="J302" s="32">
        <v>2.3166711854826114</v>
      </c>
      <c r="K302" s="4">
        <v>2.6493414750226578</v>
      </c>
      <c r="L302" s="2">
        <v>3.4118187202158103</v>
      </c>
    </row>
    <row r="303" spans="1:12" x14ac:dyDescent="0.45">
      <c r="A303" t="s">
        <v>51</v>
      </c>
      <c r="B303" s="36">
        <v>0.32125786411892338</v>
      </c>
      <c r="C303" s="36">
        <v>0.34941861089314658</v>
      </c>
      <c r="D303" s="36">
        <v>0.28771607375786218</v>
      </c>
      <c r="E303" s="36">
        <v>0.21014502390808293</v>
      </c>
      <c r="F303" s="36">
        <v>0.28709585222545242</v>
      </c>
      <c r="G303" s="84">
        <v>0.33354074589448474</v>
      </c>
      <c r="H303" s="32">
        <v>0.38786968309615888</v>
      </c>
      <c r="I303" s="32">
        <v>0.33422463291254972</v>
      </c>
      <c r="J303" s="32">
        <v>0.24507158492921133</v>
      </c>
      <c r="K303" s="4">
        <v>0.3207286513813532</v>
      </c>
      <c r="L303" s="2">
        <v>0.35299354739461208</v>
      </c>
    </row>
    <row r="304" spans="1:12" x14ac:dyDescent="0.45">
      <c r="A304" t="s">
        <v>52</v>
      </c>
      <c r="B304" s="36">
        <v>13.114099267797158</v>
      </c>
      <c r="C304" s="36">
        <v>12.85101386470415</v>
      </c>
      <c r="D304" s="36">
        <v>13.417241842366225</v>
      </c>
      <c r="E304" s="36">
        <v>14.659146885689553</v>
      </c>
      <c r="F304" s="36">
        <v>13.576735305218222</v>
      </c>
      <c r="G304" s="84">
        <v>13.30201772365076</v>
      </c>
      <c r="H304" s="32">
        <v>12.796945706035975</v>
      </c>
      <c r="I304" s="32">
        <v>13.355690829488475</v>
      </c>
      <c r="J304" s="32">
        <v>14.569743748558054</v>
      </c>
      <c r="K304" s="4">
        <v>13.565144157966142</v>
      </c>
      <c r="L304" s="2">
        <v>13.098270634004038</v>
      </c>
    </row>
    <row r="305" spans="1:12" x14ac:dyDescent="0.45">
      <c r="A305" t="s">
        <v>53</v>
      </c>
      <c r="B305" s="36">
        <v>2.4829360884940122</v>
      </c>
      <c r="C305" s="36">
        <v>2.2945748444428644</v>
      </c>
      <c r="D305" s="36">
        <v>2.3907310272831044</v>
      </c>
      <c r="E305" s="36">
        <v>2.453589112797594</v>
      </c>
      <c r="F305" s="36">
        <v>2.4073836802497617</v>
      </c>
      <c r="G305" s="84">
        <v>2.4685559327106419</v>
      </c>
      <c r="H305" s="32">
        <v>2.2514658132985002</v>
      </c>
      <c r="I305" s="32">
        <v>2.365437856188938</v>
      </c>
      <c r="J305" s="32">
        <v>2.4339103538657696</v>
      </c>
      <c r="K305" s="4">
        <v>2.3818348103844573</v>
      </c>
      <c r="L305" s="2">
        <v>2.4394484536059973</v>
      </c>
    </row>
    <row r="306" spans="1:12" x14ac:dyDescent="0.45">
      <c r="A306" t="s">
        <v>54</v>
      </c>
      <c r="B306" s="36">
        <v>1.2648689861978974</v>
      </c>
      <c r="C306" s="36">
        <v>1.4784758527843207</v>
      </c>
      <c r="D306" s="36">
        <v>1.658510608794346</v>
      </c>
      <c r="E306" s="36">
        <v>1.3837551377442308</v>
      </c>
      <c r="F306" s="36">
        <v>1.4495633008203477</v>
      </c>
      <c r="G306" s="84">
        <v>1.262266381894988</v>
      </c>
      <c r="H306" s="32">
        <v>1.4621974627005228</v>
      </c>
      <c r="I306" s="32">
        <v>1.6690551802183202</v>
      </c>
      <c r="J306" s="32">
        <v>1.3893187819383181</v>
      </c>
      <c r="K306" s="4">
        <v>1.4498781174310911</v>
      </c>
      <c r="L306" s="2">
        <v>1.254111883115044</v>
      </c>
    </row>
    <row r="307" spans="1:12" x14ac:dyDescent="0.45">
      <c r="A307" t="s">
        <v>55</v>
      </c>
      <c r="B307" s="36">
        <v>2.1687883796533529</v>
      </c>
      <c r="C307" s="36">
        <v>2.7952930058911156</v>
      </c>
      <c r="D307" s="36">
        <v>2.6081696542197448</v>
      </c>
      <c r="E307" s="36">
        <v>2.6674299315384773</v>
      </c>
      <c r="F307" s="36">
        <v>2.5697821410906752</v>
      </c>
      <c r="G307" s="84">
        <v>2.1413817781994759</v>
      </c>
      <c r="H307" s="32">
        <v>2.7298505477502224</v>
      </c>
      <c r="I307" s="32">
        <v>2.5616140845182742</v>
      </c>
      <c r="J307" s="32">
        <v>2.6187720685725315</v>
      </c>
      <c r="K307" s="4">
        <v>2.5234038000246297</v>
      </c>
      <c r="L307" s="2">
        <v>2.1016240374651352</v>
      </c>
    </row>
    <row r="308" spans="1:12" x14ac:dyDescent="0.45">
      <c r="A308" t="s">
        <v>56</v>
      </c>
      <c r="B308" s="36">
        <v>0.78410366469155968</v>
      </c>
      <c r="C308" s="36">
        <v>0.53714435061954369</v>
      </c>
      <c r="D308" s="36">
        <v>0.66207991914691899</v>
      </c>
      <c r="E308" s="36">
        <v>0.81483564333480019</v>
      </c>
      <c r="F308" s="36">
        <v>0.7047007948894829</v>
      </c>
      <c r="G308" s="84">
        <v>0.77910644825693698</v>
      </c>
      <c r="H308" s="32">
        <v>0.52677200069479868</v>
      </c>
      <c r="I308" s="32">
        <v>0.65276273841089816</v>
      </c>
      <c r="J308" s="32">
        <v>0.80026025577154047</v>
      </c>
      <c r="K308" s="4">
        <v>0.69437215501818761</v>
      </c>
      <c r="L308" s="2">
        <v>0.75911592015890816</v>
      </c>
    </row>
    <row r="309" spans="1:12" x14ac:dyDescent="0.45">
      <c r="A309" t="s">
        <v>57</v>
      </c>
      <c r="B309" s="36">
        <v>1.6624281537481169</v>
      </c>
      <c r="C309" s="36">
        <v>1.6865810163441612</v>
      </c>
      <c r="D309" s="36">
        <v>1.5684371061220017</v>
      </c>
      <c r="E309" s="36">
        <v>1.470791313113279</v>
      </c>
      <c r="F309" s="36">
        <v>1.5885906451929819</v>
      </c>
      <c r="G309" s="84">
        <v>1.6402333651990275</v>
      </c>
      <c r="H309" s="32">
        <v>1.6561872440555434</v>
      </c>
      <c r="I309" s="32">
        <v>1.5520605491065742</v>
      </c>
      <c r="J309" s="32">
        <v>1.4521646800307086</v>
      </c>
      <c r="K309" s="4">
        <v>1.5669198594245342</v>
      </c>
      <c r="L309" s="2">
        <v>1.6103624946140223</v>
      </c>
    </row>
    <row r="310" spans="1:12" x14ac:dyDescent="0.45">
      <c r="A310" t="s">
        <v>58</v>
      </c>
      <c r="B310" s="36">
        <v>1.4028188924318774</v>
      </c>
      <c r="C310" s="36">
        <v>1.2716751365322136</v>
      </c>
      <c r="D310" s="36">
        <v>1.1675292449950594</v>
      </c>
      <c r="E310" s="36">
        <v>1.7117966727220559</v>
      </c>
      <c r="F310" s="36">
        <v>1.4011472383920913</v>
      </c>
      <c r="G310" s="84">
        <v>1.2768330035830877</v>
      </c>
      <c r="H310" s="32">
        <v>1.1834380866220144</v>
      </c>
      <c r="I310" s="32">
        <v>1.1698864894586549</v>
      </c>
      <c r="J310" s="32">
        <v>1.7124074090882933</v>
      </c>
      <c r="K310" s="4">
        <v>1.3534821961942212</v>
      </c>
      <c r="L310" s="2">
        <v>1.2049429410846797</v>
      </c>
    </row>
    <row r="311" spans="1:12" x14ac:dyDescent="0.45">
      <c r="B311" s="37"/>
      <c r="C311" s="36"/>
      <c r="D311" s="36"/>
      <c r="E311" s="37"/>
      <c r="F311" s="37"/>
      <c r="G311" s="12"/>
      <c r="H311" s="32"/>
      <c r="I311" s="32"/>
      <c r="J311" s="32"/>
      <c r="L311" s="2"/>
    </row>
    <row r="312" spans="1:12" x14ac:dyDescent="0.45">
      <c r="A312" t="s">
        <v>5</v>
      </c>
      <c r="B312" s="36">
        <v>100.00000000000001</v>
      </c>
      <c r="C312" s="36">
        <v>99.999999999999986</v>
      </c>
      <c r="D312" s="36">
        <v>100.00000000000004</v>
      </c>
      <c r="E312" s="36">
        <v>100.00000000000004</v>
      </c>
      <c r="F312" s="36">
        <v>99.999999999999986</v>
      </c>
      <c r="G312" s="12">
        <v>100.00000000000006</v>
      </c>
      <c r="H312" s="32">
        <v>100</v>
      </c>
      <c r="I312" s="32">
        <v>100</v>
      </c>
      <c r="J312" s="32">
        <v>99.999999999999943</v>
      </c>
      <c r="K312" s="4">
        <v>100.00000000000001</v>
      </c>
      <c r="L312" s="2">
        <v>99.999999999999972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65D2-67A3-412B-869C-399DC06B1FC1}">
  <dimension ref="A2:N66"/>
  <sheetViews>
    <sheetView topLeftCell="A3" zoomScale="110" zoomScaleNormal="110" workbookViewId="0">
      <pane xSplit="1" ySplit="4" topLeftCell="B47" activePane="bottomRight" state="frozen"/>
      <selection activeCell="A3" sqref="A3"/>
      <selection pane="topRight" activeCell="B3" sqref="B3"/>
      <selection pane="bottomLeft" activeCell="A7" sqref="A7"/>
      <selection pane="bottomRight" activeCell="M65" sqref="M65"/>
    </sheetView>
  </sheetViews>
  <sheetFormatPr defaultRowHeight="13.5" x14ac:dyDescent="0.35"/>
  <cols>
    <col min="1" max="1" width="24.46484375" style="44" customWidth="1"/>
    <col min="2" max="2" width="9.06640625" style="57"/>
    <col min="3" max="6" width="9.06640625" style="58"/>
    <col min="7" max="7" width="9.06640625" style="59"/>
    <col min="8" max="10" width="9.06640625" style="45"/>
    <col min="11" max="11" width="9.06640625" style="44"/>
    <col min="12" max="12" width="9.06640625" style="46"/>
    <col min="13" max="19" width="13.46484375" style="44" bestFit="1" customWidth="1"/>
    <col min="20" max="20" width="12.46484375" style="44" customWidth="1"/>
    <col min="21" max="21" width="13.46484375" style="44" bestFit="1" customWidth="1"/>
    <col min="22" max="22" width="13.265625" style="44" customWidth="1"/>
    <col min="23" max="25" width="14.796875" style="44" bestFit="1" customWidth="1"/>
    <col min="26" max="26" width="12.265625" style="44" customWidth="1"/>
    <col min="27" max="29" width="14.796875" style="44" bestFit="1" customWidth="1"/>
    <col min="30" max="30" width="18.19921875" style="44" bestFit="1" customWidth="1"/>
    <col min="31" max="32" width="13.46484375" style="44" customWidth="1"/>
    <col min="33" max="33" width="14.796875" style="44" bestFit="1" customWidth="1"/>
    <col min="34" max="34" width="16.265625" style="44" bestFit="1" customWidth="1"/>
    <col min="35" max="35" width="18.19921875" style="44" bestFit="1" customWidth="1"/>
    <col min="36" max="36" width="16" style="44" bestFit="1" customWidth="1"/>
    <col min="37" max="37" width="14.73046875" style="44" bestFit="1" customWidth="1"/>
    <col min="38" max="38" width="14.796875" style="44" bestFit="1" customWidth="1"/>
    <col min="39" max="39" width="17.265625" style="44" customWidth="1"/>
    <col min="40" max="40" width="49.53125" style="44" customWidth="1"/>
    <col min="41" max="58" width="9.06640625" style="44"/>
    <col min="59" max="60" width="13.265625" style="44" customWidth="1"/>
    <col min="61" max="61" width="9.53125" style="44" customWidth="1"/>
    <col min="62" max="62" width="9.06640625" style="44"/>
    <col min="63" max="63" width="11.265625" style="44" customWidth="1"/>
    <col min="64" max="64" width="13.46484375" style="44" bestFit="1" customWidth="1"/>
    <col min="65" max="65" width="6.53125" style="44" customWidth="1"/>
    <col min="66" max="66" width="9.06640625" style="44"/>
    <col min="67" max="67" width="8.19921875" style="44" customWidth="1"/>
    <col min="68" max="68" width="11.265625" style="44" customWidth="1"/>
    <col min="69" max="69" width="13.46484375" style="44" bestFit="1" customWidth="1"/>
    <col min="70" max="70" width="8.19921875" style="44" customWidth="1"/>
    <col min="71" max="71" width="20.53125" style="44" bestFit="1" customWidth="1"/>
    <col min="72" max="72" width="22.265625" style="44" customWidth="1"/>
    <col min="73" max="73" width="9.06640625" style="44"/>
    <col min="74" max="74" width="11.265625" style="44" customWidth="1"/>
    <col min="75" max="76" width="9.06640625" style="44"/>
    <col min="77" max="77" width="11.53125" style="44" customWidth="1"/>
    <col min="78" max="78" width="14.265625" style="44" customWidth="1"/>
    <col min="79" max="79" width="38" style="44" customWidth="1"/>
    <col min="80" max="80" width="11.73046875" style="44" bestFit="1" customWidth="1"/>
    <col min="81" max="81" width="13.46484375" style="44" customWidth="1"/>
    <col min="82" max="257" width="9.06640625" style="44"/>
    <col min="258" max="258" width="36.796875" style="44" customWidth="1"/>
    <col min="259" max="259" width="17" style="44" customWidth="1"/>
    <col min="260" max="260" width="13.265625" style="44" bestFit="1" customWidth="1"/>
    <col min="261" max="261" width="15" style="44" customWidth="1"/>
    <col min="262" max="262" width="13" style="44" customWidth="1"/>
    <col min="263" max="263" width="13.796875" style="44" customWidth="1"/>
    <col min="264" max="265" width="13.46484375" style="44" customWidth="1"/>
    <col min="266" max="275" width="13.46484375" style="44" bestFit="1" customWidth="1"/>
    <col min="276" max="276" width="12.46484375" style="44" customWidth="1"/>
    <col min="277" max="277" width="13.46484375" style="44" bestFit="1" customWidth="1"/>
    <col min="278" max="278" width="13.265625" style="44" customWidth="1"/>
    <col min="279" max="281" width="14.796875" style="44" bestFit="1" customWidth="1"/>
    <col min="282" max="282" width="12.265625" style="44" customWidth="1"/>
    <col min="283" max="285" width="14.796875" style="44" bestFit="1" customWidth="1"/>
    <col min="286" max="286" width="18.19921875" style="44" bestFit="1" customWidth="1"/>
    <col min="287" max="288" width="13.46484375" style="44" customWidth="1"/>
    <col min="289" max="289" width="14.796875" style="44" bestFit="1" customWidth="1"/>
    <col min="290" max="290" width="16.265625" style="44" bestFit="1" customWidth="1"/>
    <col min="291" max="291" width="18.19921875" style="44" bestFit="1" customWidth="1"/>
    <col min="292" max="292" width="16" style="44" bestFit="1" customWidth="1"/>
    <col min="293" max="293" width="14.73046875" style="44" bestFit="1" customWidth="1"/>
    <col min="294" max="294" width="14.796875" style="44" bestFit="1" customWidth="1"/>
    <col min="295" max="295" width="17.265625" style="44" customWidth="1"/>
    <col min="296" max="296" width="49.53125" style="44" customWidth="1"/>
    <col min="297" max="314" width="9.06640625" style="44"/>
    <col min="315" max="316" width="13.265625" style="44" customWidth="1"/>
    <col min="317" max="317" width="9.53125" style="44" customWidth="1"/>
    <col min="318" max="318" width="9.06640625" style="44"/>
    <col min="319" max="319" width="11.265625" style="44" customWidth="1"/>
    <col min="320" max="320" width="13.46484375" style="44" bestFit="1" customWidth="1"/>
    <col min="321" max="321" width="6.53125" style="44" customWidth="1"/>
    <col min="322" max="322" width="9.06640625" style="44"/>
    <col min="323" max="323" width="8.19921875" style="44" customWidth="1"/>
    <col min="324" max="324" width="11.265625" style="44" customWidth="1"/>
    <col min="325" max="325" width="13.46484375" style="44" bestFit="1" customWidth="1"/>
    <col min="326" max="326" width="8.19921875" style="44" customWidth="1"/>
    <col min="327" max="327" width="20.53125" style="44" bestFit="1" customWidth="1"/>
    <col min="328" max="328" width="22.265625" style="44" customWidth="1"/>
    <col min="329" max="329" width="9.06640625" style="44"/>
    <col min="330" max="330" width="11.265625" style="44" customWidth="1"/>
    <col min="331" max="332" width="9.06640625" style="44"/>
    <col min="333" max="333" width="11.53125" style="44" customWidth="1"/>
    <col min="334" max="334" width="14.265625" style="44" customWidth="1"/>
    <col min="335" max="335" width="38" style="44" customWidth="1"/>
    <col min="336" max="336" width="11.73046875" style="44" bestFit="1" customWidth="1"/>
    <col min="337" max="337" width="13.46484375" style="44" customWidth="1"/>
    <col min="338" max="513" width="9.06640625" style="44"/>
    <col min="514" max="514" width="36.796875" style="44" customWidth="1"/>
    <col min="515" max="515" width="17" style="44" customWidth="1"/>
    <col min="516" max="516" width="13.265625" style="44" bestFit="1" customWidth="1"/>
    <col min="517" max="517" width="15" style="44" customWidth="1"/>
    <col min="518" max="518" width="13" style="44" customWidth="1"/>
    <col min="519" max="519" width="13.796875" style="44" customWidth="1"/>
    <col min="520" max="521" width="13.46484375" style="44" customWidth="1"/>
    <col min="522" max="531" width="13.46484375" style="44" bestFit="1" customWidth="1"/>
    <col min="532" max="532" width="12.46484375" style="44" customWidth="1"/>
    <col min="533" max="533" width="13.46484375" style="44" bestFit="1" customWidth="1"/>
    <col min="534" max="534" width="13.265625" style="44" customWidth="1"/>
    <col min="535" max="537" width="14.796875" style="44" bestFit="1" customWidth="1"/>
    <col min="538" max="538" width="12.265625" style="44" customWidth="1"/>
    <col min="539" max="541" width="14.796875" style="44" bestFit="1" customWidth="1"/>
    <col min="542" max="542" width="18.19921875" style="44" bestFit="1" customWidth="1"/>
    <col min="543" max="544" width="13.46484375" style="44" customWidth="1"/>
    <col min="545" max="545" width="14.796875" style="44" bestFit="1" customWidth="1"/>
    <col min="546" max="546" width="16.265625" style="44" bestFit="1" customWidth="1"/>
    <col min="547" max="547" width="18.19921875" style="44" bestFit="1" customWidth="1"/>
    <col min="548" max="548" width="16" style="44" bestFit="1" customWidth="1"/>
    <col min="549" max="549" width="14.73046875" style="44" bestFit="1" customWidth="1"/>
    <col min="550" max="550" width="14.796875" style="44" bestFit="1" customWidth="1"/>
    <col min="551" max="551" width="17.265625" style="44" customWidth="1"/>
    <col min="552" max="552" width="49.53125" style="44" customWidth="1"/>
    <col min="553" max="570" width="9.06640625" style="44"/>
    <col min="571" max="572" width="13.265625" style="44" customWidth="1"/>
    <col min="573" max="573" width="9.53125" style="44" customWidth="1"/>
    <col min="574" max="574" width="9.06640625" style="44"/>
    <col min="575" max="575" width="11.265625" style="44" customWidth="1"/>
    <col min="576" max="576" width="13.46484375" style="44" bestFit="1" customWidth="1"/>
    <col min="577" max="577" width="6.53125" style="44" customWidth="1"/>
    <col min="578" max="578" width="9.06640625" style="44"/>
    <col min="579" max="579" width="8.19921875" style="44" customWidth="1"/>
    <col min="580" max="580" width="11.265625" style="44" customWidth="1"/>
    <col min="581" max="581" width="13.46484375" style="44" bestFit="1" customWidth="1"/>
    <col min="582" max="582" width="8.19921875" style="44" customWidth="1"/>
    <col min="583" max="583" width="20.53125" style="44" bestFit="1" customWidth="1"/>
    <col min="584" max="584" width="22.265625" style="44" customWidth="1"/>
    <col min="585" max="585" width="9.06640625" style="44"/>
    <col min="586" max="586" width="11.265625" style="44" customWidth="1"/>
    <col min="587" max="588" width="9.06640625" style="44"/>
    <col min="589" max="589" width="11.53125" style="44" customWidth="1"/>
    <col min="590" max="590" width="14.265625" style="44" customWidth="1"/>
    <col min="591" max="591" width="38" style="44" customWidth="1"/>
    <col min="592" max="592" width="11.73046875" style="44" bestFit="1" customWidth="1"/>
    <col min="593" max="593" width="13.46484375" style="44" customWidth="1"/>
    <col min="594" max="769" width="9.06640625" style="44"/>
    <col min="770" max="770" width="36.796875" style="44" customWidth="1"/>
    <col min="771" max="771" width="17" style="44" customWidth="1"/>
    <col min="772" max="772" width="13.265625" style="44" bestFit="1" customWidth="1"/>
    <col min="773" max="773" width="15" style="44" customWidth="1"/>
    <col min="774" max="774" width="13" style="44" customWidth="1"/>
    <col min="775" max="775" width="13.796875" style="44" customWidth="1"/>
    <col min="776" max="777" width="13.46484375" style="44" customWidth="1"/>
    <col min="778" max="787" width="13.46484375" style="44" bestFit="1" customWidth="1"/>
    <col min="788" max="788" width="12.46484375" style="44" customWidth="1"/>
    <col min="789" max="789" width="13.46484375" style="44" bestFit="1" customWidth="1"/>
    <col min="790" max="790" width="13.265625" style="44" customWidth="1"/>
    <col min="791" max="793" width="14.796875" style="44" bestFit="1" customWidth="1"/>
    <col min="794" max="794" width="12.265625" style="44" customWidth="1"/>
    <col min="795" max="797" width="14.796875" style="44" bestFit="1" customWidth="1"/>
    <col min="798" max="798" width="18.19921875" style="44" bestFit="1" customWidth="1"/>
    <col min="799" max="800" width="13.46484375" style="44" customWidth="1"/>
    <col min="801" max="801" width="14.796875" style="44" bestFit="1" customWidth="1"/>
    <col min="802" max="802" width="16.265625" style="44" bestFit="1" customWidth="1"/>
    <col min="803" max="803" width="18.19921875" style="44" bestFit="1" customWidth="1"/>
    <col min="804" max="804" width="16" style="44" bestFit="1" customWidth="1"/>
    <col min="805" max="805" width="14.73046875" style="44" bestFit="1" customWidth="1"/>
    <col min="806" max="806" width="14.796875" style="44" bestFit="1" customWidth="1"/>
    <col min="807" max="807" width="17.265625" style="44" customWidth="1"/>
    <col min="808" max="808" width="49.53125" style="44" customWidth="1"/>
    <col min="809" max="826" width="9.06640625" style="44"/>
    <col min="827" max="828" width="13.265625" style="44" customWidth="1"/>
    <col min="829" max="829" width="9.53125" style="44" customWidth="1"/>
    <col min="830" max="830" width="9.06640625" style="44"/>
    <col min="831" max="831" width="11.265625" style="44" customWidth="1"/>
    <col min="832" max="832" width="13.46484375" style="44" bestFit="1" customWidth="1"/>
    <col min="833" max="833" width="6.53125" style="44" customWidth="1"/>
    <col min="834" max="834" width="9.06640625" style="44"/>
    <col min="835" max="835" width="8.19921875" style="44" customWidth="1"/>
    <col min="836" max="836" width="11.265625" style="44" customWidth="1"/>
    <col min="837" max="837" width="13.46484375" style="44" bestFit="1" customWidth="1"/>
    <col min="838" max="838" width="8.19921875" style="44" customWidth="1"/>
    <col min="839" max="839" width="20.53125" style="44" bestFit="1" customWidth="1"/>
    <col min="840" max="840" width="22.265625" style="44" customWidth="1"/>
    <col min="841" max="841" width="9.06640625" style="44"/>
    <col min="842" max="842" width="11.265625" style="44" customWidth="1"/>
    <col min="843" max="844" width="9.06640625" style="44"/>
    <col min="845" max="845" width="11.53125" style="44" customWidth="1"/>
    <col min="846" max="846" width="14.265625" style="44" customWidth="1"/>
    <col min="847" max="847" width="38" style="44" customWidth="1"/>
    <col min="848" max="848" width="11.73046875" style="44" bestFit="1" customWidth="1"/>
    <col min="849" max="849" width="13.46484375" style="44" customWidth="1"/>
    <col min="850" max="1025" width="9.06640625" style="44"/>
    <col min="1026" max="1026" width="36.796875" style="44" customWidth="1"/>
    <col min="1027" max="1027" width="17" style="44" customWidth="1"/>
    <col min="1028" max="1028" width="13.265625" style="44" bestFit="1" customWidth="1"/>
    <col min="1029" max="1029" width="15" style="44" customWidth="1"/>
    <col min="1030" max="1030" width="13" style="44" customWidth="1"/>
    <col min="1031" max="1031" width="13.796875" style="44" customWidth="1"/>
    <col min="1032" max="1033" width="13.46484375" style="44" customWidth="1"/>
    <col min="1034" max="1043" width="13.46484375" style="44" bestFit="1" customWidth="1"/>
    <col min="1044" max="1044" width="12.46484375" style="44" customWidth="1"/>
    <col min="1045" max="1045" width="13.46484375" style="44" bestFit="1" customWidth="1"/>
    <col min="1046" max="1046" width="13.265625" style="44" customWidth="1"/>
    <col min="1047" max="1049" width="14.796875" style="44" bestFit="1" customWidth="1"/>
    <col min="1050" max="1050" width="12.265625" style="44" customWidth="1"/>
    <col min="1051" max="1053" width="14.796875" style="44" bestFit="1" customWidth="1"/>
    <col min="1054" max="1054" width="18.19921875" style="44" bestFit="1" customWidth="1"/>
    <col min="1055" max="1056" width="13.46484375" style="44" customWidth="1"/>
    <col min="1057" max="1057" width="14.796875" style="44" bestFit="1" customWidth="1"/>
    <col min="1058" max="1058" width="16.265625" style="44" bestFit="1" customWidth="1"/>
    <col min="1059" max="1059" width="18.19921875" style="44" bestFit="1" customWidth="1"/>
    <col min="1060" max="1060" width="16" style="44" bestFit="1" customWidth="1"/>
    <col min="1061" max="1061" width="14.73046875" style="44" bestFit="1" customWidth="1"/>
    <col min="1062" max="1062" width="14.796875" style="44" bestFit="1" customWidth="1"/>
    <col min="1063" max="1063" width="17.265625" style="44" customWidth="1"/>
    <col min="1064" max="1064" width="49.53125" style="44" customWidth="1"/>
    <col min="1065" max="1082" width="9.06640625" style="44"/>
    <col min="1083" max="1084" width="13.265625" style="44" customWidth="1"/>
    <col min="1085" max="1085" width="9.53125" style="44" customWidth="1"/>
    <col min="1086" max="1086" width="9.06640625" style="44"/>
    <col min="1087" max="1087" width="11.265625" style="44" customWidth="1"/>
    <col min="1088" max="1088" width="13.46484375" style="44" bestFit="1" customWidth="1"/>
    <col min="1089" max="1089" width="6.53125" style="44" customWidth="1"/>
    <col min="1090" max="1090" width="9.06640625" style="44"/>
    <col min="1091" max="1091" width="8.19921875" style="44" customWidth="1"/>
    <col min="1092" max="1092" width="11.265625" style="44" customWidth="1"/>
    <col min="1093" max="1093" width="13.46484375" style="44" bestFit="1" customWidth="1"/>
    <col min="1094" max="1094" width="8.19921875" style="44" customWidth="1"/>
    <col min="1095" max="1095" width="20.53125" style="44" bestFit="1" customWidth="1"/>
    <col min="1096" max="1096" width="22.265625" style="44" customWidth="1"/>
    <col min="1097" max="1097" width="9.06640625" style="44"/>
    <col min="1098" max="1098" width="11.265625" style="44" customWidth="1"/>
    <col min="1099" max="1100" width="9.06640625" style="44"/>
    <col min="1101" max="1101" width="11.53125" style="44" customWidth="1"/>
    <col min="1102" max="1102" width="14.265625" style="44" customWidth="1"/>
    <col min="1103" max="1103" width="38" style="44" customWidth="1"/>
    <col min="1104" max="1104" width="11.73046875" style="44" bestFit="1" customWidth="1"/>
    <col min="1105" max="1105" width="13.46484375" style="44" customWidth="1"/>
    <col min="1106" max="1281" width="9.06640625" style="44"/>
    <col min="1282" max="1282" width="36.796875" style="44" customWidth="1"/>
    <col min="1283" max="1283" width="17" style="44" customWidth="1"/>
    <col min="1284" max="1284" width="13.265625" style="44" bestFit="1" customWidth="1"/>
    <col min="1285" max="1285" width="15" style="44" customWidth="1"/>
    <col min="1286" max="1286" width="13" style="44" customWidth="1"/>
    <col min="1287" max="1287" width="13.796875" style="44" customWidth="1"/>
    <col min="1288" max="1289" width="13.46484375" style="44" customWidth="1"/>
    <col min="1290" max="1299" width="13.46484375" style="44" bestFit="1" customWidth="1"/>
    <col min="1300" max="1300" width="12.46484375" style="44" customWidth="1"/>
    <col min="1301" max="1301" width="13.46484375" style="44" bestFit="1" customWidth="1"/>
    <col min="1302" max="1302" width="13.265625" style="44" customWidth="1"/>
    <col min="1303" max="1305" width="14.796875" style="44" bestFit="1" customWidth="1"/>
    <col min="1306" max="1306" width="12.265625" style="44" customWidth="1"/>
    <col min="1307" max="1309" width="14.796875" style="44" bestFit="1" customWidth="1"/>
    <col min="1310" max="1310" width="18.19921875" style="44" bestFit="1" customWidth="1"/>
    <col min="1311" max="1312" width="13.46484375" style="44" customWidth="1"/>
    <col min="1313" max="1313" width="14.796875" style="44" bestFit="1" customWidth="1"/>
    <col min="1314" max="1314" width="16.265625" style="44" bestFit="1" customWidth="1"/>
    <col min="1315" max="1315" width="18.19921875" style="44" bestFit="1" customWidth="1"/>
    <col min="1316" max="1316" width="16" style="44" bestFit="1" customWidth="1"/>
    <col min="1317" max="1317" width="14.73046875" style="44" bestFit="1" customWidth="1"/>
    <col min="1318" max="1318" width="14.796875" style="44" bestFit="1" customWidth="1"/>
    <col min="1319" max="1319" width="17.265625" style="44" customWidth="1"/>
    <col min="1320" max="1320" width="49.53125" style="44" customWidth="1"/>
    <col min="1321" max="1338" width="9.06640625" style="44"/>
    <col min="1339" max="1340" width="13.265625" style="44" customWidth="1"/>
    <col min="1341" max="1341" width="9.53125" style="44" customWidth="1"/>
    <col min="1342" max="1342" width="9.06640625" style="44"/>
    <col min="1343" max="1343" width="11.265625" style="44" customWidth="1"/>
    <col min="1344" max="1344" width="13.46484375" style="44" bestFit="1" customWidth="1"/>
    <col min="1345" max="1345" width="6.53125" style="44" customWidth="1"/>
    <col min="1346" max="1346" width="9.06640625" style="44"/>
    <col min="1347" max="1347" width="8.19921875" style="44" customWidth="1"/>
    <col min="1348" max="1348" width="11.265625" style="44" customWidth="1"/>
    <col min="1349" max="1349" width="13.46484375" style="44" bestFit="1" customWidth="1"/>
    <col min="1350" max="1350" width="8.19921875" style="44" customWidth="1"/>
    <col min="1351" max="1351" width="20.53125" style="44" bestFit="1" customWidth="1"/>
    <col min="1352" max="1352" width="22.265625" style="44" customWidth="1"/>
    <col min="1353" max="1353" width="9.06640625" style="44"/>
    <col min="1354" max="1354" width="11.265625" style="44" customWidth="1"/>
    <col min="1355" max="1356" width="9.06640625" style="44"/>
    <col min="1357" max="1357" width="11.53125" style="44" customWidth="1"/>
    <col min="1358" max="1358" width="14.265625" style="44" customWidth="1"/>
    <col min="1359" max="1359" width="38" style="44" customWidth="1"/>
    <col min="1360" max="1360" width="11.73046875" style="44" bestFit="1" customWidth="1"/>
    <col min="1361" max="1361" width="13.46484375" style="44" customWidth="1"/>
    <col min="1362" max="1537" width="9.06640625" style="44"/>
    <col min="1538" max="1538" width="36.796875" style="44" customWidth="1"/>
    <col min="1539" max="1539" width="17" style="44" customWidth="1"/>
    <col min="1540" max="1540" width="13.265625" style="44" bestFit="1" customWidth="1"/>
    <col min="1541" max="1541" width="15" style="44" customWidth="1"/>
    <col min="1542" max="1542" width="13" style="44" customWidth="1"/>
    <col min="1543" max="1543" width="13.796875" style="44" customWidth="1"/>
    <col min="1544" max="1545" width="13.46484375" style="44" customWidth="1"/>
    <col min="1546" max="1555" width="13.46484375" style="44" bestFit="1" customWidth="1"/>
    <col min="1556" max="1556" width="12.46484375" style="44" customWidth="1"/>
    <col min="1557" max="1557" width="13.46484375" style="44" bestFit="1" customWidth="1"/>
    <col min="1558" max="1558" width="13.265625" style="44" customWidth="1"/>
    <col min="1559" max="1561" width="14.796875" style="44" bestFit="1" customWidth="1"/>
    <col min="1562" max="1562" width="12.265625" style="44" customWidth="1"/>
    <col min="1563" max="1565" width="14.796875" style="44" bestFit="1" customWidth="1"/>
    <col min="1566" max="1566" width="18.19921875" style="44" bestFit="1" customWidth="1"/>
    <col min="1567" max="1568" width="13.46484375" style="44" customWidth="1"/>
    <col min="1569" max="1569" width="14.796875" style="44" bestFit="1" customWidth="1"/>
    <col min="1570" max="1570" width="16.265625" style="44" bestFit="1" customWidth="1"/>
    <col min="1571" max="1571" width="18.19921875" style="44" bestFit="1" customWidth="1"/>
    <col min="1572" max="1572" width="16" style="44" bestFit="1" customWidth="1"/>
    <col min="1573" max="1573" width="14.73046875" style="44" bestFit="1" customWidth="1"/>
    <col min="1574" max="1574" width="14.796875" style="44" bestFit="1" customWidth="1"/>
    <col min="1575" max="1575" width="17.265625" style="44" customWidth="1"/>
    <col min="1576" max="1576" width="49.53125" style="44" customWidth="1"/>
    <col min="1577" max="1594" width="9.06640625" style="44"/>
    <col min="1595" max="1596" width="13.265625" style="44" customWidth="1"/>
    <col min="1597" max="1597" width="9.53125" style="44" customWidth="1"/>
    <col min="1598" max="1598" width="9.06640625" style="44"/>
    <col min="1599" max="1599" width="11.265625" style="44" customWidth="1"/>
    <col min="1600" max="1600" width="13.46484375" style="44" bestFit="1" customWidth="1"/>
    <col min="1601" max="1601" width="6.53125" style="44" customWidth="1"/>
    <col min="1602" max="1602" width="9.06640625" style="44"/>
    <col min="1603" max="1603" width="8.19921875" style="44" customWidth="1"/>
    <col min="1604" max="1604" width="11.265625" style="44" customWidth="1"/>
    <col min="1605" max="1605" width="13.46484375" style="44" bestFit="1" customWidth="1"/>
    <col min="1606" max="1606" width="8.19921875" style="44" customWidth="1"/>
    <col min="1607" max="1607" width="20.53125" style="44" bestFit="1" customWidth="1"/>
    <col min="1608" max="1608" width="22.265625" style="44" customWidth="1"/>
    <col min="1609" max="1609" width="9.06640625" style="44"/>
    <col min="1610" max="1610" width="11.265625" style="44" customWidth="1"/>
    <col min="1611" max="1612" width="9.06640625" style="44"/>
    <col min="1613" max="1613" width="11.53125" style="44" customWidth="1"/>
    <col min="1614" max="1614" width="14.265625" style="44" customWidth="1"/>
    <col min="1615" max="1615" width="38" style="44" customWidth="1"/>
    <col min="1616" max="1616" width="11.73046875" style="44" bestFit="1" customWidth="1"/>
    <col min="1617" max="1617" width="13.46484375" style="44" customWidth="1"/>
    <col min="1618" max="1793" width="9.06640625" style="44"/>
    <col min="1794" max="1794" width="36.796875" style="44" customWidth="1"/>
    <col min="1795" max="1795" width="17" style="44" customWidth="1"/>
    <col min="1796" max="1796" width="13.265625" style="44" bestFit="1" customWidth="1"/>
    <col min="1797" max="1797" width="15" style="44" customWidth="1"/>
    <col min="1798" max="1798" width="13" style="44" customWidth="1"/>
    <col min="1799" max="1799" width="13.796875" style="44" customWidth="1"/>
    <col min="1800" max="1801" width="13.46484375" style="44" customWidth="1"/>
    <col min="1802" max="1811" width="13.46484375" style="44" bestFit="1" customWidth="1"/>
    <col min="1812" max="1812" width="12.46484375" style="44" customWidth="1"/>
    <col min="1813" max="1813" width="13.46484375" style="44" bestFit="1" customWidth="1"/>
    <col min="1814" max="1814" width="13.265625" style="44" customWidth="1"/>
    <col min="1815" max="1817" width="14.796875" style="44" bestFit="1" customWidth="1"/>
    <col min="1818" max="1818" width="12.265625" style="44" customWidth="1"/>
    <col min="1819" max="1821" width="14.796875" style="44" bestFit="1" customWidth="1"/>
    <col min="1822" max="1822" width="18.19921875" style="44" bestFit="1" customWidth="1"/>
    <col min="1823" max="1824" width="13.46484375" style="44" customWidth="1"/>
    <col min="1825" max="1825" width="14.796875" style="44" bestFit="1" customWidth="1"/>
    <col min="1826" max="1826" width="16.265625" style="44" bestFit="1" customWidth="1"/>
    <col min="1827" max="1827" width="18.19921875" style="44" bestFit="1" customWidth="1"/>
    <col min="1828" max="1828" width="16" style="44" bestFit="1" customWidth="1"/>
    <col min="1829" max="1829" width="14.73046875" style="44" bestFit="1" customWidth="1"/>
    <col min="1830" max="1830" width="14.796875" style="44" bestFit="1" customWidth="1"/>
    <col min="1831" max="1831" width="17.265625" style="44" customWidth="1"/>
    <col min="1832" max="1832" width="49.53125" style="44" customWidth="1"/>
    <col min="1833" max="1850" width="9.06640625" style="44"/>
    <col min="1851" max="1852" width="13.265625" style="44" customWidth="1"/>
    <col min="1853" max="1853" width="9.53125" style="44" customWidth="1"/>
    <col min="1854" max="1854" width="9.06640625" style="44"/>
    <col min="1855" max="1855" width="11.265625" style="44" customWidth="1"/>
    <col min="1856" max="1856" width="13.46484375" style="44" bestFit="1" customWidth="1"/>
    <col min="1857" max="1857" width="6.53125" style="44" customWidth="1"/>
    <col min="1858" max="1858" width="9.06640625" style="44"/>
    <col min="1859" max="1859" width="8.19921875" style="44" customWidth="1"/>
    <col min="1860" max="1860" width="11.265625" style="44" customWidth="1"/>
    <col min="1861" max="1861" width="13.46484375" style="44" bestFit="1" customWidth="1"/>
    <col min="1862" max="1862" width="8.19921875" style="44" customWidth="1"/>
    <col min="1863" max="1863" width="20.53125" style="44" bestFit="1" customWidth="1"/>
    <col min="1864" max="1864" width="22.265625" style="44" customWidth="1"/>
    <col min="1865" max="1865" width="9.06640625" style="44"/>
    <col min="1866" max="1866" width="11.265625" style="44" customWidth="1"/>
    <col min="1867" max="1868" width="9.06640625" style="44"/>
    <col min="1869" max="1869" width="11.53125" style="44" customWidth="1"/>
    <col min="1870" max="1870" width="14.265625" style="44" customWidth="1"/>
    <col min="1871" max="1871" width="38" style="44" customWidth="1"/>
    <col min="1872" max="1872" width="11.73046875" style="44" bestFit="1" customWidth="1"/>
    <col min="1873" max="1873" width="13.46484375" style="44" customWidth="1"/>
    <col min="1874" max="2049" width="9.06640625" style="44"/>
    <col min="2050" max="2050" width="36.796875" style="44" customWidth="1"/>
    <col min="2051" max="2051" width="17" style="44" customWidth="1"/>
    <col min="2052" max="2052" width="13.265625" style="44" bestFit="1" customWidth="1"/>
    <col min="2053" max="2053" width="15" style="44" customWidth="1"/>
    <col min="2054" max="2054" width="13" style="44" customWidth="1"/>
    <col min="2055" max="2055" width="13.796875" style="44" customWidth="1"/>
    <col min="2056" max="2057" width="13.46484375" style="44" customWidth="1"/>
    <col min="2058" max="2067" width="13.46484375" style="44" bestFit="1" customWidth="1"/>
    <col min="2068" max="2068" width="12.46484375" style="44" customWidth="1"/>
    <col min="2069" max="2069" width="13.46484375" style="44" bestFit="1" customWidth="1"/>
    <col min="2070" max="2070" width="13.265625" style="44" customWidth="1"/>
    <col min="2071" max="2073" width="14.796875" style="44" bestFit="1" customWidth="1"/>
    <col min="2074" max="2074" width="12.265625" style="44" customWidth="1"/>
    <col min="2075" max="2077" width="14.796875" style="44" bestFit="1" customWidth="1"/>
    <col min="2078" max="2078" width="18.19921875" style="44" bestFit="1" customWidth="1"/>
    <col min="2079" max="2080" width="13.46484375" style="44" customWidth="1"/>
    <col min="2081" max="2081" width="14.796875" style="44" bestFit="1" customWidth="1"/>
    <col min="2082" max="2082" width="16.265625" style="44" bestFit="1" customWidth="1"/>
    <col min="2083" max="2083" width="18.19921875" style="44" bestFit="1" customWidth="1"/>
    <col min="2084" max="2084" width="16" style="44" bestFit="1" customWidth="1"/>
    <col min="2085" max="2085" width="14.73046875" style="44" bestFit="1" customWidth="1"/>
    <col min="2086" max="2086" width="14.796875" style="44" bestFit="1" customWidth="1"/>
    <col min="2087" max="2087" width="17.265625" style="44" customWidth="1"/>
    <col min="2088" max="2088" width="49.53125" style="44" customWidth="1"/>
    <col min="2089" max="2106" width="9.06640625" style="44"/>
    <col min="2107" max="2108" width="13.265625" style="44" customWidth="1"/>
    <col min="2109" max="2109" width="9.53125" style="44" customWidth="1"/>
    <col min="2110" max="2110" width="9.06640625" style="44"/>
    <col min="2111" max="2111" width="11.265625" style="44" customWidth="1"/>
    <col min="2112" max="2112" width="13.46484375" style="44" bestFit="1" customWidth="1"/>
    <col min="2113" max="2113" width="6.53125" style="44" customWidth="1"/>
    <col min="2114" max="2114" width="9.06640625" style="44"/>
    <col min="2115" max="2115" width="8.19921875" style="44" customWidth="1"/>
    <col min="2116" max="2116" width="11.265625" style="44" customWidth="1"/>
    <col min="2117" max="2117" width="13.46484375" style="44" bestFit="1" customWidth="1"/>
    <col min="2118" max="2118" width="8.19921875" style="44" customWidth="1"/>
    <col min="2119" max="2119" width="20.53125" style="44" bestFit="1" customWidth="1"/>
    <col min="2120" max="2120" width="22.265625" style="44" customWidth="1"/>
    <col min="2121" max="2121" width="9.06640625" style="44"/>
    <col min="2122" max="2122" width="11.265625" style="44" customWidth="1"/>
    <col min="2123" max="2124" width="9.06640625" style="44"/>
    <col min="2125" max="2125" width="11.53125" style="44" customWidth="1"/>
    <col min="2126" max="2126" width="14.265625" style="44" customWidth="1"/>
    <col min="2127" max="2127" width="38" style="44" customWidth="1"/>
    <col min="2128" max="2128" width="11.73046875" style="44" bestFit="1" customWidth="1"/>
    <col min="2129" max="2129" width="13.46484375" style="44" customWidth="1"/>
    <col min="2130" max="2305" width="9.06640625" style="44"/>
    <col min="2306" max="2306" width="36.796875" style="44" customWidth="1"/>
    <col min="2307" max="2307" width="17" style="44" customWidth="1"/>
    <col min="2308" max="2308" width="13.265625" style="44" bestFit="1" customWidth="1"/>
    <col min="2309" max="2309" width="15" style="44" customWidth="1"/>
    <col min="2310" max="2310" width="13" style="44" customWidth="1"/>
    <col min="2311" max="2311" width="13.796875" style="44" customWidth="1"/>
    <col min="2312" max="2313" width="13.46484375" style="44" customWidth="1"/>
    <col min="2314" max="2323" width="13.46484375" style="44" bestFit="1" customWidth="1"/>
    <col min="2324" max="2324" width="12.46484375" style="44" customWidth="1"/>
    <col min="2325" max="2325" width="13.46484375" style="44" bestFit="1" customWidth="1"/>
    <col min="2326" max="2326" width="13.265625" style="44" customWidth="1"/>
    <col min="2327" max="2329" width="14.796875" style="44" bestFit="1" customWidth="1"/>
    <col min="2330" max="2330" width="12.265625" style="44" customWidth="1"/>
    <col min="2331" max="2333" width="14.796875" style="44" bestFit="1" customWidth="1"/>
    <col min="2334" max="2334" width="18.19921875" style="44" bestFit="1" customWidth="1"/>
    <col min="2335" max="2336" width="13.46484375" style="44" customWidth="1"/>
    <col min="2337" max="2337" width="14.796875" style="44" bestFit="1" customWidth="1"/>
    <col min="2338" max="2338" width="16.265625" style="44" bestFit="1" customWidth="1"/>
    <col min="2339" max="2339" width="18.19921875" style="44" bestFit="1" customWidth="1"/>
    <col min="2340" max="2340" width="16" style="44" bestFit="1" customWidth="1"/>
    <col min="2341" max="2341" width="14.73046875" style="44" bestFit="1" customWidth="1"/>
    <col min="2342" max="2342" width="14.796875" style="44" bestFit="1" customWidth="1"/>
    <col min="2343" max="2343" width="17.265625" style="44" customWidth="1"/>
    <col min="2344" max="2344" width="49.53125" style="44" customWidth="1"/>
    <col min="2345" max="2362" width="9.06640625" style="44"/>
    <col min="2363" max="2364" width="13.265625" style="44" customWidth="1"/>
    <col min="2365" max="2365" width="9.53125" style="44" customWidth="1"/>
    <col min="2366" max="2366" width="9.06640625" style="44"/>
    <col min="2367" max="2367" width="11.265625" style="44" customWidth="1"/>
    <col min="2368" max="2368" width="13.46484375" style="44" bestFit="1" customWidth="1"/>
    <col min="2369" max="2369" width="6.53125" style="44" customWidth="1"/>
    <col min="2370" max="2370" width="9.06640625" style="44"/>
    <col min="2371" max="2371" width="8.19921875" style="44" customWidth="1"/>
    <col min="2372" max="2372" width="11.265625" style="44" customWidth="1"/>
    <col min="2373" max="2373" width="13.46484375" style="44" bestFit="1" customWidth="1"/>
    <col min="2374" max="2374" width="8.19921875" style="44" customWidth="1"/>
    <col min="2375" max="2375" width="20.53125" style="44" bestFit="1" customWidth="1"/>
    <col min="2376" max="2376" width="22.265625" style="44" customWidth="1"/>
    <col min="2377" max="2377" width="9.06640625" style="44"/>
    <col min="2378" max="2378" width="11.265625" style="44" customWidth="1"/>
    <col min="2379" max="2380" width="9.06640625" style="44"/>
    <col min="2381" max="2381" width="11.53125" style="44" customWidth="1"/>
    <col min="2382" max="2382" width="14.265625" style="44" customWidth="1"/>
    <col min="2383" max="2383" width="38" style="44" customWidth="1"/>
    <col min="2384" max="2384" width="11.73046875" style="44" bestFit="1" customWidth="1"/>
    <col min="2385" max="2385" width="13.46484375" style="44" customWidth="1"/>
    <col min="2386" max="2561" width="9.06640625" style="44"/>
    <col min="2562" max="2562" width="36.796875" style="44" customWidth="1"/>
    <col min="2563" max="2563" width="17" style="44" customWidth="1"/>
    <col min="2564" max="2564" width="13.265625" style="44" bestFit="1" customWidth="1"/>
    <col min="2565" max="2565" width="15" style="44" customWidth="1"/>
    <col min="2566" max="2566" width="13" style="44" customWidth="1"/>
    <col min="2567" max="2567" width="13.796875" style="44" customWidth="1"/>
    <col min="2568" max="2569" width="13.46484375" style="44" customWidth="1"/>
    <col min="2570" max="2579" width="13.46484375" style="44" bestFit="1" customWidth="1"/>
    <col min="2580" max="2580" width="12.46484375" style="44" customWidth="1"/>
    <col min="2581" max="2581" width="13.46484375" style="44" bestFit="1" customWidth="1"/>
    <col min="2582" max="2582" width="13.265625" style="44" customWidth="1"/>
    <col min="2583" max="2585" width="14.796875" style="44" bestFit="1" customWidth="1"/>
    <col min="2586" max="2586" width="12.265625" style="44" customWidth="1"/>
    <col min="2587" max="2589" width="14.796875" style="44" bestFit="1" customWidth="1"/>
    <col min="2590" max="2590" width="18.19921875" style="44" bestFit="1" customWidth="1"/>
    <col min="2591" max="2592" width="13.46484375" style="44" customWidth="1"/>
    <col min="2593" max="2593" width="14.796875" style="44" bestFit="1" customWidth="1"/>
    <col min="2594" max="2594" width="16.265625" style="44" bestFit="1" customWidth="1"/>
    <col min="2595" max="2595" width="18.19921875" style="44" bestFit="1" customWidth="1"/>
    <col min="2596" max="2596" width="16" style="44" bestFit="1" customWidth="1"/>
    <col min="2597" max="2597" width="14.73046875" style="44" bestFit="1" customWidth="1"/>
    <col min="2598" max="2598" width="14.796875" style="44" bestFit="1" customWidth="1"/>
    <col min="2599" max="2599" width="17.265625" style="44" customWidth="1"/>
    <col min="2600" max="2600" width="49.53125" style="44" customWidth="1"/>
    <col min="2601" max="2618" width="9.06640625" style="44"/>
    <col min="2619" max="2620" width="13.265625" style="44" customWidth="1"/>
    <col min="2621" max="2621" width="9.53125" style="44" customWidth="1"/>
    <col min="2622" max="2622" width="9.06640625" style="44"/>
    <col min="2623" max="2623" width="11.265625" style="44" customWidth="1"/>
    <col min="2624" max="2624" width="13.46484375" style="44" bestFit="1" customWidth="1"/>
    <col min="2625" max="2625" width="6.53125" style="44" customWidth="1"/>
    <col min="2626" max="2626" width="9.06640625" style="44"/>
    <col min="2627" max="2627" width="8.19921875" style="44" customWidth="1"/>
    <col min="2628" max="2628" width="11.265625" style="44" customWidth="1"/>
    <col min="2629" max="2629" width="13.46484375" style="44" bestFit="1" customWidth="1"/>
    <col min="2630" max="2630" width="8.19921875" style="44" customWidth="1"/>
    <col min="2631" max="2631" width="20.53125" style="44" bestFit="1" customWidth="1"/>
    <col min="2632" max="2632" width="22.265625" style="44" customWidth="1"/>
    <col min="2633" max="2633" width="9.06640625" style="44"/>
    <col min="2634" max="2634" width="11.265625" style="44" customWidth="1"/>
    <col min="2635" max="2636" width="9.06640625" style="44"/>
    <col min="2637" max="2637" width="11.53125" style="44" customWidth="1"/>
    <col min="2638" max="2638" width="14.265625" style="44" customWidth="1"/>
    <col min="2639" max="2639" width="38" style="44" customWidth="1"/>
    <col min="2640" max="2640" width="11.73046875" style="44" bestFit="1" customWidth="1"/>
    <col min="2641" max="2641" width="13.46484375" style="44" customWidth="1"/>
    <col min="2642" max="2817" width="9.06640625" style="44"/>
    <col min="2818" max="2818" width="36.796875" style="44" customWidth="1"/>
    <col min="2819" max="2819" width="17" style="44" customWidth="1"/>
    <col min="2820" max="2820" width="13.265625" style="44" bestFit="1" customWidth="1"/>
    <col min="2821" max="2821" width="15" style="44" customWidth="1"/>
    <col min="2822" max="2822" width="13" style="44" customWidth="1"/>
    <col min="2823" max="2823" width="13.796875" style="44" customWidth="1"/>
    <col min="2824" max="2825" width="13.46484375" style="44" customWidth="1"/>
    <col min="2826" max="2835" width="13.46484375" style="44" bestFit="1" customWidth="1"/>
    <col min="2836" max="2836" width="12.46484375" style="44" customWidth="1"/>
    <col min="2837" max="2837" width="13.46484375" style="44" bestFit="1" customWidth="1"/>
    <col min="2838" max="2838" width="13.265625" style="44" customWidth="1"/>
    <col min="2839" max="2841" width="14.796875" style="44" bestFit="1" customWidth="1"/>
    <col min="2842" max="2842" width="12.265625" style="44" customWidth="1"/>
    <col min="2843" max="2845" width="14.796875" style="44" bestFit="1" customWidth="1"/>
    <col min="2846" max="2846" width="18.19921875" style="44" bestFit="1" customWidth="1"/>
    <col min="2847" max="2848" width="13.46484375" style="44" customWidth="1"/>
    <col min="2849" max="2849" width="14.796875" style="44" bestFit="1" customWidth="1"/>
    <col min="2850" max="2850" width="16.265625" style="44" bestFit="1" customWidth="1"/>
    <col min="2851" max="2851" width="18.19921875" style="44" bestFit="1" customWidth="1"/>
    <col min="2852" max="2852" width="16" style="44" bestFit="1" customWidth="1"/>
    <col min="2853" max="2853" width="14.73046875" style="44" bestFit="1" customWidth="1"/>
    <col min="2854" max="2854" width="14.796875" style="44" bestFit="1" customWidth="1"/>
    <col min="2855" max="2855" width="17.265625" style="44" customWidth="1"/>
    <col min="2856" max="2856" width="49.53125" style="44" customWidth="1"/>
    <col min="2857" max="2874" width="9.06640625" style="44"/>
    <col min="2875" max="2876" width="13.265625" style="44" customWidth="1"/>
    <col min="2877" max="2877" width="9.53125" style="44" customWidth="1"/>
    <col min="2878" max="2878" width="9.06640625" style="44"/>
    <col min="2879" max="2879" width="11.265625" style="44" customWidth="1"/>
    <col min="2880" max="2880" width="13.46484375" style="44" bestFit="1" customWidth="1"/>
    <col min="2881" max="2881" width="6.53125" style="44" customWidth="1"/>
    <col min="2882" max="2882" width="9.06640625" style="44"/>
    <col min="2883" max="2883" width="8.19921875" style="44" customWidth="1"/>
    <col min="2884" max="2884" width="11.265625" style="44" customWidth="1"/>
    <col min="2885" max="2885" width="13.46484375" style="44" bestFit="1" customWidth="1"/>
    <col min="2886" max="2886" width="8.19921875" style="44" customWidth="1"/>
    <col min="2887" max="2887" width="20.53125" style="44" bestFit="1" customWidth="1"/>
    <col min="2888" max="2888" width="22.265625" style="44" customWidth="1"/>
    <col min="2889" max="2889" width="9.06640625" style="44"/>
    <col min="2890" max="2890" width="11.265625" style="44" customWidth="1"/>
    <col min="2891" max="2892" width="9.06640625" style="44"/>
    <col min="2893" max="2893" width="11.53125" style="44" customWidth="1"/>
    <col min="2894" max="2894" width="14.265625" style="44" customWidth="1"/>
    <col min="2895" max="2895" width="38" style="44" customWidth="1"/>
    <col min="2896" max="2896" width="11.73046875" style="44" bestFit="1" customWidth="1"/>
    <col min="2897" max="2897" width="13.46484375" style="44" customWidth="1"/>
    <col min="2898" max="3073" width="9.06640625" style="44"/>
    <col min="3074" max="3074" width="36.796875" style="44" customWidth="1"/>
    <col min="3075" max="3075" width="17" style="44" customWidth="1"/>
    <col min="3076" max="3076" width="13.265625" style="44" bestFit="1" customWidth="1"/>
    <col min="3077" max="3077" width="15" style="44" customWidth="1"/>
    <col min="3078" max="3078" width="13" style="44" customWidth="1"/>
    <col min="3079" max="3079" width="13.796875" style="44" customWidth="1"/>
    <col min="3080" max="3081" width="13.46484375" style="44" customWidth="1"/>
    <col min="3082" max="3091" width="13.46484375" style="44" bestFit="1" customWidth="1"/>
    <col min="3092" max="3092" width="12.46484375" style="44" customWidth="1"/>
    <col min="3093" max="3093" width="13.46484375" style="44" bestFit="1" customWidth="1"/>
    <col min="3094" max="3094" width="13.265625" style="44" customWidth="1"/>
    <col min="3095" max="3097" width="14.796875" style="44" bestFit="1" customWidth="1"/>
    <col min="3098" max="3098" width="12.265625" style="44" customWidth="1"/>
    <col min="3099" max="3101" width="14.796875" style="44" bestFit="1" customWidth="1"/>
    <col min="3102" max="3102" width="18.19921875" style="44" bestFit="1" customWidth="1"/>
    <col min="3103" max="3104" width="13.46484375" style="44" customWidth="1"/>
    <col min="3105" max="3105" width="14.796875" style="44" bestFit="1" customWidth="1"/>
    <col min="3106" max="3106" width="16.265625" style="44" bestFit="1" customWidth="1"/>
    <col min="3107" max="3107" width="18.19921875" style="44" bestFit="1" customWidth="1"/>
    <col min="3108" max="3108" width="16" style="44" bestFit="1" customWidth="1"/>
    <col min="3109" max="3109" width="14.73046875" style="44" bestFit="1" customWidth="1"/>
    <col min="3110" max="3110" width="14.796875" style="44" bestFit="1" customWidth="1"/>
    <col min="3111" max="3111" width="17.265625" style="44" customWidth="1"/>
    <col min="3112" max="3112" width="49.53125" style="44" customWidth="1"/>
    <col min="3113" max="3130" width="9.06640625" style="44"/>
    <col min="3131" max="3132" width="13.265625" style="44" customWidth="1"/>
    <col min="3133" max="3133" width="9.53125" style="44" customWidth="1"/>
    <col min="3134" max="3134" width="9.06640625" style="44"/>
    <col min="3135" max="3135" width="11.265625" style="44" customWidth="1"/>
    <col min="3136" max="3136" width="13.46484375" style="44" bestFit="1" customWidth="1"/>
    <col min="3137" max="3137" width="6.53125" style="44" customWidth="1"/>
    <col min="3138" max="3138" width="9.06640625" style="44"/>
    <col min="3139" max="3139" width="8.19921875" style="44" customWidth="1"/>
    <col min="3140" max="3140" width="11.265625" style="44" customWidth="1"/>
    <col min="3141" max="3141" width="13.46484375" style="44" bestFit="1" customWidth="1"/>
    <col min="3142" max="3142" width="8.19921875" style="44" customWidth="1"/>
    <col min="3143" max="3143" width="20.53125" style="44" bestFit="1" customWidth="1"/>
    <col min="3144" max="3144" width="22.265625" style="44" customWidth="1"/>
    <col min="3145" max="3145" width="9.06640625" style="44"/>
    <col min="3146" max="3146" width="11.265625" style="44" customWidth="1"/>
    <col min="3147" max="3148" width="9.06640625" style="44"/>
    <col min="3149" max="3149" width="11.53125" style="44" customWidth="1"/>
    <col min="3150" max="3150" width="14.265625" style="44" customWidth="1"/>
    <col min="3151" max="3151" width="38" style="44" customWidth="1"/>
    <col min="3152" max="3152" width="11.73046875" style="44" bestFit="1" customWidth="1"/>
    <col min="3153" max="3153" width="13.46484375" style="44" customWidth="1"/>
    <col min="3154" max="3329" width="9.06640625" style="44"/>
    <col min="3330" max="3330" width="36.796875" style="44" customWidth="1"/>
    <col min="3331" max="3331" width="17" style="44" customWidth="1"/>
    <col min="3332" max="3332" width="13.265625" style="44" bestFit="1" customWidth="1"/>
    <col min="3333" max="3333" width="15" style="44" customWidth="1"/>
    <col min="3334" max="3334" width="13" style="44" customWidth="1"/>
    <col min="3335" max="3335" width="13.796875" style="44" customWidth="1"/>
    <col min="3336" max="3337" width="13.46484375" style="44" customWidth="1"/>
    <col min="3338" max="3347" width="13.46484375" style="44" bestFit="1" customWidth="1"/>
    <col min="3348" max="3348" width="12.46484375" style="44" customWidth="1"/>
    <col min="3349" max="3349" width="13.46484375" style="44" bestFit="1" customWidth="1"/>
    <col min="3350" max="3350" width="13.265625" style="44" customWidth="1"/>
    <col min="3351" max="3353" width="14.796875" style="44" bestFit="1" customWidth="1"/>
    <col min="3354" max="3354" width="12.265625" style="44" customWidth="1"/>
    <col min="3355" max="3357" width="14.796875" style="44" bestFit="1" customWidth="1"/>
    <col min="3358" max="3358" width="18.19921875" style="44" bestFit="1" customWidth="1"/>
    <col min="3359" max="3360" width="13.46484375" style="44" customWidth="1"/>
    <col min="3361" max="3361" width="14.796875" style="44" bestFit="1" customWidth="1"/>
    <col min="3362" max="3362" width="16.265625" style="44" bestFit="1" customWidth="1"/>
    <col min="3363" max="3363" width="18.19921875" style="44" bestFit="1" customWidth="1"/>
    <col min="3364" max="3364" width="16" style="44" bestFit="1" customWidth="1"/>
    <col min="3365" max="3365" width="14.73046875" style="44" bestFit="1" customWidth="1"/>
    <col min="3366" max="3366" width="14.796875" style="44" bestFit="1" customWidth="1"/>
    <col min="3367" max="3367" width="17.265625" style="44" customWidth="1"/>
    <col min="3368" max="3368" width="49.53125" style="44" customWidth="1"/>
    <col min="3369" max="3386" width="9.06640625" style="44"/>
    <col min="3387" max="3388" width="13.265625" style="44" customWidth="1"/>
    <col min="3389" max="3389" width="9.53125" style="44" customWidth="1"/>
    <col min="3390" max="3390" width="9.06640625" style="44"/>
    <col min="3391" max="3391" width="11.265625" style="44" customWidth="1"/>
    <col min="3392" max="3392" width="13.46484375" style="44" bestFit="1" customWidth="1"/>
    <col min="3393" max="3393" width="6.53125" style="44" customWidth="1"/>
    <col min="3394" max="3394" width="9.06640625" style="44"/>
    <col min="3395" max="3395" width="8.19921875" style="44" customWidth="1"/>
    <col min="3396" max="3396" width="11.265625" style="44" customWidth="1"/>
    <col min="3397" max="3397" width="13.46484375" style="44" bestFit="1" customWidth="1"/>
    <col min="3398" max="3398" width="8.19921875" style="44" customWidth="1"/>
    <col min="3399" max="3399" width="20.53125" style="44" bestFit="1" customWidth="1"/>
    <col min="3400" max="3400" width="22.265625" style="44" customWidth="1"/>
    <col min="3401" max="3401" width="9.06640625" style="44"/>
    <col min="3402" max="3402" width="11.265625" style="44" customWidth="1"/>
    <col min="3403" max="3404" width="9.06640625" style="44"/>
    <col min="3405" max="3405" width="11.53125" style="44" customWidth="1"/>
    <col min="3406" max="3406" width="14.265625" style="44" customWidth="1"/>
    <col min="3407" max="3407" width="38" style="44" customWidth="1"/>
    <col min="3408" max="3408" width="11.73046875" style="44" bestFit="1" customWidth="1"/>
    <col min="3409" max="3409" width="13.46484375" style="44" customWidth="1"/>
    <col min="3410" max="3585" width="9.06640625" style="44"/>
    <col min="3586" max="3586" width="36.796875" style="44" customWidth="1"/>
    <col min="3587" max="3587" width="17" style="44" customWidth="1"/>
    <col min="3588" max="3588" width="13.265625" style="44" bestFit="1" customWidth="1"/>
    <col min="3589" max="3589" width="15" style="44" customWidth="1"/>
    <col min="3590" max="3590" width="13" style="44" customWidth="1"/>
    <col min="3591" max="3591" width="13.796875" style="44" customWidth="1"/>
    <col min="3592" max="3593" width="13.46484375" style="44" customWidth="1"/>
    <col min="3594" max="3603" width="13.46484375" style="44" bestFit="1" customWidth="1"/>
    <col min="3604" max="3604" width="12.46484375" style="44" customWidth="1"/>
    <col min="3605" max="3605" width="13.46484375" style="44" bestFit="1" customWidth="1"/>
    <col min="3606" max="3606" width="13.265625" style="44" customWidth="1"/>
    <col min="3607" max="3609" width="14.796875" style="44" bestFit="1" customWidth="1"/>
    <col min="3610" max="3610" width="12.265625" style="44" customWidth="1"/>
    <col min="3611" max="3613" width="14.796875" style="44" bestFit="1" customWidth="1"/>
    <col min="3614" max="3614" width="18.19921875" style="44" bestFit="1" customWidth="1"/>
    <col min="3615" max="3616" width="13.46484375" style="44" customWidth="1"/>
    <col min="3617" max="3617" width="14.796875" style="44" bestFit="1" customWidth="1"/>
    <col min="3618" max="3618" width="16.265625" style="44" bestFit="1" customWidth="1"/>
    <col min="3619" max="3619" width="18.19921875" style="44" bestFit="1" customWidth="1"/>
    <col min="3620" max="3620" width="16" style="44" bestFit="1" customWidth="1"/>
    <col min="3621" max="3621" width="14.73046875" style="44" bestFit="1" customWidth="1"/>
    <col min="3622" max="3622" width="14.796875" style="44" bestFit="1" customWidth="1"/>
    <col min="3623" max="3623" width="17.265625" style="44" customWidth="1"/>
    <col min="3624" max="3624" width="49.53125" style="44" customWidth="1"/>
    <col min="3625" max="3642" width="9.06640625" style="44"/>
    <col min="3643" max="3644" width="13.265625" style="44" customWidth="1"/>
    <col min="3645" max="3645" width="9.53125" style="44" customWidth="1"/>
    <col min="3646" max="3646" width="9.06640625" style="44"/>
    <col min="3647" max="3647" width="11.265625" style="44" customWidth="1"/>
    <col min="3648" max="3648" width="13.46484375" style="44" bestFit="1" customWidth="1"/>
    <col min="3649" max="3649" width="6.53125" style="44" customWidth="1"/>
    <col min="3650" max="3650" width="9.06640625" style="44"/>
    <col min="3651" max="3651" width="8.19921875" style="44" customWidth="1"/>
    <col min="3652" max="3652" width="11.265625" style="44" customWidth="1"/>
    <col min="3653" max="3653" width="13.46484375" style="44" bestFit="1" customWidth="1"/>
    <col min="3654" max="3654" width="8.19921875" style="44" customWidth="1"/>
    <col min="3655" max="3655" width="20.53125" style="44" bestFit="1" customWidth="1"/>
    <col min="3656" max="3656" width="22.265625" style="44" customWidth="1"/>
    <col min="3657" max="3657" width="9.06640625" style="44"/>
    <col min="3658" max="3658" width="11.265625" style="44" customWidth="1"/>
    <col min="3659" max="3660" width="9.06640625" style="44"/>
    <col min="3661" max="3661" width="11.53125" style="44" customWidth="1"/>
    <col min="3662" max="3662" width="14.265625" style="44" customWidth="1"/>
    <col min="3663" max="3663" width="38" style="44" customWidth="1"/>
    <col min="3664" max="3664" width="11.73046875" style="44" bestFit="1" customWidth="1"/>
    <col min="3665" max="3665" width="13.46484375" style="44" customWidth="1"/>
    <col min="3666" max="3841" width="9.06640625" style="44"/>
    <col min="3842" max="3842" width="36.796875" style="44" customWidth="1"/>
    <col min="3843" max="3843" width="17" style="44" customWidth="1"/>
    <col min="3844" max="3844" width="13.265625" style="44" bestFit="1" customWidth="1"/>
    <col min="3845" max="3845" width="15" style="44" customWidth="1"/>
    <col min="3846" max="3846" width="13" style="44" customWidth="1"/>
    <col min="3847" max="3847" width="13.796875" style="44" customWidth="1"/>
    <col min="3848" max="3849" width="13.46484375" style="44" customWidth="1"/>
    <col min="3850" max="3859" width="13.46484375" style="44" bestFit="1" customWidth="1"/>
    <col min="3860" max="3860" width="12.46484375" style="44" customWidth="1"/>
    <col min="3861" max="3861" width="13.46484375" style="44" bestFit="1" customWidth="1"/>
    <col min="3862" max="3862" width="13.265625" style="44" customWidth="1"/>
    <col min="3863" max="3865" width="14.796875" style="44" bestFit="1" customWidth="1"/>
    <col min="3866" max="3866" width="12.265625" style="44" customWidth="1"/>
    <col min="3867" max="3869" width="14.796875" style="44" bestFit="1" customWidth="1"/>
    <col min="3870" max="3870" width="18.19921875" style="44" bestFit="1" customWidth="1"/>
    <col min="3871" max="3872" width="13.46484375" style="44" customWidth="1"/>
    <col min="3873" max="3873" width="14.796875" style="44" bestFit="1" customWidth="1"/>
    <col min="3874" max="3874" width="16.265625" style="44" bestFit="1" customWidth="1"/>
    <col min="3875" max="3875" width="18.19921875" style="44" bestFit="1" customWidth="1"/>
    <col min="3876" max="3876" width="16" style="44" bestFit="1" customWidth="1"/>
    <col min="3877" max="3877" width="14.73046875" style="44" bestFit="1" customWidth="1"/>
    <col min="3878" max="3878" width="14.796875" style="44" bestFit="1" customWidth="1"/>
    <col min="3879" max="3879" width="17.265625" style="44" customWidth="1"/>
    <col min="3880" max="3880" width="49.53125" style="44" customWidth="1"/>
    <col min="3881" max="3898" width="9.06640625" style="44"/>
    <col min="3899" max="3900" width="13.265625" style="44" customWidth="1"/>
    <col min="3901" max="3901" width="9.53125" style="44" customWidth="1"/>
    <col min="3902" max="3902" width="9.06640625" style="44"/>
    <col min="3903" max="3903" width="11.265625" style="44" customWidth="1"/>
    <col min="3904" max="3904" width="13.46484375" style="44" bestFit="1" customWidth="1"/>
    <col min="3905" max="3905" width="6.53125" style="44" customWidth="1"/>
    <col min="3906" max="3906" width="9.06640625" style="44"/>
    <col min="3907" max="3907" width="8.19921875" style="44" customWidth="1"/>
    <col min="3908" max="3908" width="11.265625" style="44" customWidth="1"/>
    <col min="3909" max="3909" width="13.46484375" style="44" bestFit="1" customWidth="1"/>
    <col min="3910" max="3910" width="8.19921875" style="44" customWidth="1"/>
    <col min="3911" max="3911" width="20.53125" style="44" bestFit="1" customWidth="1"/>
    <col min="3912" max="3912" width="22.265625" style="44" customWidth="1"/>
    <col min="3913" max="3913" width="9.06640625" style="44"/>
    <col min="3914" max="3914" width="11.265625" style="44" customWidth="1"/>
    <col min="3915" max="3916" width="9.06640625" style="44"/>
    <col min="3917" max="3917" width="11.53125" style="44" customWidth="1"/>
    <col min="3918" max="3918" width="14.265625" style="44" customWidth="1"/>
    <col min="3919" max="3919" width="38" style="44" customWidth="1"/>
    <col min="3920" max="3920" width="11.73046875" style="44" bestFit="1" customWidth="1"/>
    <col min="3921" max="3921" width="13.46484375" style="44" customWidth="1"/>
    <col min="3922" max="4097" width="9.06640625" style="44"/>
    <col min="4098" max="4098" width="36.796875" style="44" customWidth="1"/>
    <col min="4099" max="4099" width="17" style="44" customWidth="1"/>
    <col min="4100" max="4100" width="13.265625" style="44" bestFit="1" customWidth="1"/>
    <col min="4101" max="4101" width="15" style="44" customWidth="1"/>
    <col min="4102" max="4102" width="13" style="44" customWidth="1"/>
    <col min="4103" max="4103" width="13.796875" style="44" customWidth="1"/>
    <col min="4104" max="4105" width="13.46484375" style="44" customWidth="1"/>
    <col min="4106" max="4115" width="13.46484375" style="44" bestFit="1" customWidth="1"/>
    <col min="4116" max="4116" width="12.46484375" style="44" customWidth="1"/>
    <col min="4117" max="4117" width="13.46484375" style="44" bestFit="1" customWidth="1"/>
    <col min="4118" max="4118" width="13.265625" style="44" customWidth="1"/>
    <col min="4119" max="4121" width="14.796875" style="44" bestFit="1" customWidth="1"/>
    <col min="4122" max="4122" width="12.265625" style="44" customWidth="1"/>
    <col min="4123" max="4125" width="14.796875" style="44" bestFit="1" customWidth="1"/>
    <col min="4126" max="4126" width="18.19921875" style="44" bestFit="1" customWidth="1"/>
    <col min="4127" max="4128" width="13.46484375" style="44" customWidth="1"/>
    <col min="4129" max="4129" width="14.796875" style="44" bestFit="1" customWidth="1"/>
    <col min="4130" max="4130" width="16.265625" style="44" bestFit="1" customWidth="1"/>
    <col min="4131" max="4131" width="18.19921875" style="44" bestFit="1" customWidth="1"/>
    <col min="4132" max="4132" width="16" style="44" bestFit="1" customWidth="1"/>
    <col min="4133" max="4133" width="14.73046875" style="44" bestFit="1" customWidth="1"/>
    <col min="4134" max="4134" width="14.796875" style="44" bestFit="1" customWidth="1"/>
    <col min="4135" max="4135" width="17.265625" style="44" customWidth="1"/>
    <col min="4136" max="4136" width="49.53125" style="44" customWidth="1"/>
    <col min="4137" max="4154" width="9.06640625" style="44"/>
    <col min="4155" max="4156" width="13.265625" style="44" customWidth="1"/>
    <col min="4157" max="4157" width="9.53125" style="44" customWidth="1"/>
    <col min="4158" max="4158" width="9.06640625" style="44"/>
    <col min="4159" max="4159" width="11.265625" style="44" customWidth="1"/>
    <col min="4160" max="4160" width="13.46484375" style="44" bestFit="1" customWidth="1"/>
    <col min="4161" max="4161" width="6.53125" style="44" customWidth="1"/>
    <col min="4162" max="4162" width="9.06640625" style="44"/>
    <col min="4163" max="4163" width="8.19921875" style="44" customWidth="1"/>
    <col min="4164" max="4164" width="11.265625" style="44" customWidth="1"/>
    <col min="4165" max="4165" width="13.46484375" style="44" bestFit="1" customWidth="1"/>
    <col min="4166" max="4166" width="8.19921875" style="44" customWidth="1"/>
    <col min="4167" max="4167" width="20.53125" style="44" bestFit="1" customWidth="1"/>
    <col min="4168" max="4168" width="22.265625" style="44" customWidth="1"/>
    <col min="4169" max="4169" width="9.06640625" style="44"/>
    <col min="4170" max="4170" width="11.265625" style="44" customWidth="1"/>
    <col min="4171" max="4172" width="9.06640625" style="44"/>
    <col min="4173" max="4173" width="11.53125" style="44" customWidth="1"/>
    <col min="4174" max="4174" width="14.265625" style="44" customWidth="1"/>
    <col min="4175" max="4175" width="38" style="44" customWidth="1"/>
    <col min="4176" max="4176" width="11.73046875" style="44" bestFit="1" customWidth="1"/>
    <col min="4177" max="4177" width="13.46484375" style="44" customWidth="1"/>
    <col min="4178" max="4353" width="9.06640625" style="44"/>
    <col min="4354" max="4354" width="36.796875" style="44" customWidth="1"/>
    <col min="4355" max="4355" width="17" style="44" customWidth="1"/>
    <col min="4356" max="4356" width="13.265625" style="44" bestFit="1" customWidth="1"/>
    <col min="4357" max="4357" width="15" style="44" customWidth="1"/>
    <col min="4358" max="4358" width="13" style="44" customWidth="1"/>
    <col min="4359" max="4359" width="13.796875" style="44" customWidth="1"/>
    <col min="4360" max="4361" width="13.46484375" style="44" customWidth="1"/>
    <col min="4362" max="4371" width="13.46484375" style="44" bestFit="1" customWidth="1"/>
    <col min="4372" max="4372" width="12.46484375" style="44" customWidth="1"/>
    <col min="4373" max="4373" width="13.46484375" style="44" bestFit="1" customWidth="1"/>
    <col min="4374" max="4374" width="13.265625" style="44" customWidth="1"/>
    <col min="4375" max="4377" width="14.796875" style="44" bestFit="1" customWidth="1"/>
    <col min="4378" max="4378" width="12.265625" style="44" customWidth="1"/>
    <col min="4379" max="4381" width="14.796875" style="44" bestFit="1" customWidth="1"/>
    <col min="4382" max="4382" width="18.19921875" style="44" bestFit="1" customWidth="1"/>
    <col min="4383" max="4384" width="13.46484375" style="44" customWidth="1"/>
    <col min="4385" max="4385" width="14.796875" style="44" bestFit="1" customWidth="1"/>
    <col min="4386" max="4386" width="16.265625" style="44" bestFit="1" customWidth="1"/>
    <col min="4387" max="4387" width="18.19921875" style="44" bestFit="1" customWidth="1"/>
    <col min="4388" max="4388" width="16" style="44" bestFit="1" customWidth="1"/>
    <col min="4389" max="4389" width="14.73046875" style="44" bestFit="1" customWidth="1"/>
    <col min="4390" max="4390" width="14.796875" style="44" bestFit="1" customWidth="1"/>
    <col min="4391" max="4391" width="17.265625" style="44" customWidth="1"/>
    <col min="4392" max="4392" width="49.53125" style="44" customWidth="1"/>
    <col min="4393" max="4410" width="9.06640625" style="44"/>
    <col min="4411" max="4412" width="13.265625" style="44" customWidth="1"/>
    <col min="4413" max="4413" width="9.53125" style="44" customWidth="1"/>
    <col min="4414" max="4414" width="9.06640625" style="44"/>
    <col min="4415" max="4415" width="11.265625" style="44" customWidth="1"/>
    <col min="4416" max="4416" width="13.46484375" style="44" bestFit="1" customWidth="1"/>
    <col min="4417" max="4417" width="6.53125" style="44" customWidth="1"/>
    <col min="4418" max="4418" width="9.06640625" style="44"/>
    <col min="4419" max="4419" width="8.19921875" style="44" customWidth="1"/>
    <col min="4420" max="4420" width="11.265625" style="44" customWidth="1"/>
    <col min="4421" max="4421" width="13.46484375" style="44" bestFit="1" customWidth="1"/>
    <col min="4422" max="4422" width="8.19921875" style="44" customWidth="1"/>
    <col min="4423" max="4423" width="20.53125" style="44" bestFit="1" customWidth="1"/>
    <col min="4424" max="4424" width="22.265625" style="44" customWidth="1"/>
    <col min="4425" max="4425" width="9.06640625" style="44"/>
    <col min="4426" max="4426" width="11.265625" style="44" customWidth="1"/>
    <col min="4427" max="4428" width="9.06640625" style="44"/>
    <col min="4429" max="4429" width="11.53125" style="44" customWidth="1"/>
    <col min="4430" max="4430" width="14.265625" style="44" customWidth="1"/>
    <col min="4431" max="4431" width="38" style="44" customWidth="1"/>
    <col min="4432" max="4432" width="11.73046875" style="44" bestFit="1" customWidth="1"/>
    <col min="4433" max="4433" width="13.46484375" style="44" customWidth="1"/>
    <col min="4434" max="4609" width="9.06640625" style="44"/>
    <col min="4610" max="4610" width="36.796875" style="44" customWidth="1"/>
    <col min="4611" max="4611" width="17" style="44" customWidth="1"/>
    <col min="4612" max="4612" width="13.265625" style="44" bestFit="1" customWidth="1"/>
    <col min="4613" max="4613" width="15" style="44" customWidth="1"/>
    <col min="4614" max="4614" width="13" style="44" customWidth="1"/>
    <col min="4615" max="4615" width="13.796875" style="44" customWidth="1"/>
    <col min="4616" max="4617" width="13.46484375" style="44" customWidth="1"/>
    <col min="4618" max="4627" width="13.46484375" style="44" bestFit="1" customWidth="1"/>
    <col min="4628" max="4628" width="12.46484375" style="44" customWidth="1"/>
    <col min="4629" max="4629" width="13.46484375" style="44" bestFit="1" customWidth="1"/>
    <col min="4630" max="4630" width="13.265625" style="44" customWidth="1"/>
    <col min="4631" max="4633" width="14.796875" style="44" bestFit="1" customWidth="1"/>
    <col min="4634" max="4634" width="12.265625" style="44" customWidth="1"/>
    <col min="4635" max="4637" width="14.796875" style="44" bestFit="1" customWidth="1"/>
    <col min="4638" max="4638" width="18.19921875" style="44" bestFit="1" customWidth="1"/>
    <col min="4639" max="4640" width="13.46484375" style="44" customWidth="1"/>
    <col min="4641" max="4641" width="14.796875" style="44" bestFit="1" customWidth="1"/>
    <col min="4642" max="4642" width="16.265625" style="44" bestFit="1" customWidth="1"/>
    <col min="4643" max="4643" width="18.19921875" style="44" bestFit="1" customWidth="1"/>
    <col min="4644" max="4644" width="16" style="44" bestFit="1" customWidth="1"/>
    <col min="4645" max="4645" width="14.73046875" style="44" bestFit="1" customWidth="1"/>
    <col min="4646" max="4646" width="14.796875" style="44" bestFit="1" customWidth="1"/>
    <col min="4647" max="4647" width="17.265625" style="44" customWidth="1"/>
    <col min="4648" max="4648" width="49.53125" style="44" customWidth="1"/>
    <col min="4649" max="4666" width="9.06640625" style="44"/>
    <col min="4667" max="4668" width="13.265625" style="44" customWidth="1"/>
    <col min="4669" max="4669" width="9.53125" style="44" customWidth="1"/>
    <col min="4670" max="4670" width="9.06640625" style="44"/>
    <col min="4671" max="4671" width="11.265625" style="44" customWidth="1"/>
    <col min="4672" max="4672" width="13.46484375" style="44" bestFit="1" customWidth="1"/>
    <col min="4673" max="4673" width="6.53125" style="44" customWidth="1"/>
    <col min="4674" max="4674" width="9.06640625" style="44"/>
    <col min="4675" max="4675" width="8.19921875" style="44" customWidth="1"/>
    <col min="4676" max="4676" width="11.265625" style="44" customWidth="1"/>
    <col min="4677" max="4677" width="13.46484375" style="44" bestFit="1" customWidth="1"/>
    <col min="4678" max="4678" width="8.19921875" style="44" customWidth="1"/>
    <col min="4679" max="4679" width="20.53125" style="44" bestFit="1" customWidth="1"/>
    <col min="4680" max="4680" width="22.265625" style="44" customWidth="1"/>
    <col min="4681" max="4681" width="9.06640625" style="44"/>
    <col min="4682" max="4682" width="11.265625" style="44" customWidth="1"/>
    <col min="4683" max="4684" width="9.06640625" style="44"/>
    <col min="4685" max="4685" width="11.53125" style="44" customWidth="1"/>
    <col min="4686" max="4686" width="14.265625" style="44" customWidth="1"/>
    <col min="4687" max="4687" width="38" style="44" customWidth="1"/>
    <col min="4688" max="4688" width="11.73046875" style="44" bestFit="1" customWidth="1"/>
    <col min="4689" max="4689" width="13.46484375" style="44" customWidth="1"/>
    <col min="4690" max="4865" width="9.06640625" style="44"/>
    <col min="4866" max="4866" width="36.796875" style="44" customWidth="1"/>
    <col min="4867" max="4867" width="17" style="44" customWidth="1"/>
    <col min="4868" max="4868" width="13.265625" style="44" bestFit="1" customWidth="1"/>
    <col min="4869" max="4869" width="15" style="44" customWidth="1"/>
    <col min="4870" max="4870" width="13" style="44" customWidth="1"/>
    <col min="4871" max="4871" width="13.796875" style="44" customWidth="1"/>
    <col min="4872" max="4873" width="13.46484375" style="44" customWidth="1"/>
    <col min="4874" max="4883" width="13.46484375" style="44" bestFit="1" customWidth="1"/>
    <col min="4884" max="4884" width="12.46484375" style="44" customWidth="1"/>
    <col min="4885" max="4885" width="13.46484375" style="44" bestFit="1" customWidth="1"/>
    <col min="4886" max="4886" width="13.265625" style="44" customWidth="1"/>
    <col min="4887" max="4889" width="14.796875" style="44" bestFit="1" customWidth="1"/>
    <col min="4890" max="4890" width="12.265625" style="44" customWidth="1"/>
    <col min="4891" max="4893" width="14.796875" style="44" bestFit="1" customWidth="1"/>
    <col min="4894" max="4894" width="18.19921875" style="44" bestFit="1" customWidth="1"/>
    <col min="4895" max="4896" width="13.46484375" style="44" customWidth="1"/>
    <col min="4897" max="4897" width="14.796875" style="44" bestFit="1" customWidth="1"/>
    <col min="4898" max="4898" width="16.265625" style="44" bestFit="1" customWidth="1"/>
    <col min="4899" max="4899" width="18.19921875" style="44" bestFit="1" customWidth="1"/>
    <col min="4900" max="4900" width="16" style="44" bestFit="1" customWidth="1"/>
    <col min="4901" max="4901" width="14.73046875" style="44" bestFit="1" customWidth="1"/>
    <col min="4902" max="4902" width="14.796875" style="44" bestFit="1" customWidth="1"/>
    <col min="4903" max="4903" width="17.265625" style="44" customWidth="1"/>
    <col min="4904" max="4904" width="49.53125" style="44" customWidth="1"/>
    <col min="4905" max="4922" width="9.06640625" style="44"/>
    <col min="4923" max="4924" width="13.265625" style="44" customWidth="1"/>
    <col min="4925" max="4925" width="9.53125" style="44" customWidth="1"/>
    <col min="4926" max="4926" width="9.06640625" style="44"/>
    <col min="4927" max="4927" width="11.265625" style="44" customWidth="1"/>
    <col min="4928" max="4928" width="13.46484375" style="44" bestFit="1" customWidth="1"/>
    <col min="4929" max="4929" width="6.53125" style="44" customWidth="1"/>
    <col min="4930" max="4930" width="9.06640625" style="44"/>
    <col min="4931" max="4931" width="8.19921875" style="44" customWidth="1"/>
    <col min="4932" max="4932" width="11.265625" style="44" customWidth="1"/>
    <col min="4933" max="4933" width="13.46484375" style="44" bestFit="1" customWidth="1"/>
    <col min="4934" max="4934" width="8.19921875" style="44" customWidth="1"/>
    <col min="4935" max="4935" width="20.53125" style="44" bestFit="1" customWidth="1"/>
    <col min="4936" max="4936" width="22.265625" style="44" customWidth="1"/>
    <col min="4937" max="4937" width="9.06640625" style="44"/>
    <col min="4938" max="4938" width="11.265625" style="44" customWidth="1"/>
    <col min="4939" max="4940" width="9.06640625" style="44"/>
    <col min="4941" max="4941" width="11.53125" style="44" customWidth="1"/>
    <col min="4942" max="4942" width="14.265625" style="44" customWidth="1"/>
    <col min="4943" max="4943" width="38" style="44" customWidth="1"/>
    <col min="4944" max="4944" width="11.73046875" style="44" bestFit="1" customWidth="1"/>
    <col min="4945" max="4945" width="13.46484375" style="44" customWidth="1"/>
    <col min="4946" max="5121" width="9.06640625" style="44"/>
    <col min="5122" max="5122" width="36.796875" style="44" customWidth="1"/>
    <col min="5123" max="5123" width="17" style="44" customWidth="1"/>
    <col min="5124" max="5124" width="13.265625" style="44" bestFit="1" customWidth="1"/>
    <col min="5125" max="5125" width="15" style="44" customWidth="1"/>
    <col min="5126" max="5126" width="13" style="44" customWidth="1"/>
    <col min="5127" max="5127" width="13.796875" style="44" customWidth="1"/>
    <col min="5128" max="5129" width="13.46484375" style="44" customWidth="1"/>
    <col min="5130" max="5139" width="13.46484375" style="44" bestFit="1" customWidth="1"/>
    <col min="5140" max="5140" width="12.46484375" style="44" customWidth="1"/>
    <col min="5141" max="5141" width="13.46484375" style="44" bestFit="1" customWidth="1"/>
    <col min="5142" max="5142" width="13.265625" style="44" customWidth="1"/>
    <col min="5143" max="5145" width="14.796875" style="44" bestFit="1" customWidth="1"/>
    <col min="5146" max="5146" width="12.265625" style="44" customWidth="1"/>
    <col min="5147" max="5149" width="14.796875" style="44" bestFit="1" customWidth="1"/>
    <col min="5150" max="5150" width="18.19921875" style="44" bestFit="1" customWidth="1"/>
    <col min="5151" max="5152" width="13.46484375" style="44" customWidth="1"/>
    <col min="5153" max="5153" width="14.796875" style="44" bestFit="1" customWidth="1"/>
    <col min="5154" max="5154" width="16.265625" style="44" bestFit="1" customWidth="1"/>
    <col min="5155" max="5155" width="18.19921875" style="44" bestFit="1" customWidth="1"/>
    <col min="5156" max="5156" width="16" style="44" bestFit="1" customWidth="1"/>
    <col min="5157" max="5157" width="14.73046875" style="44" bestFit="1" customWidth="1"/>
    <col min="5158" max="5158" width="14.796875" style="44" bestFit="1" customWidth="1"/>
    <col min="5159" max="5159" width="17.265625" style="44" customWidth="1"/>
    <col min="5160" max="5160" width="49.53125" style="44" customWidth="1"/>
    <col min="5161" max="5178" width="9.06640625" style="44"/>
    <col min="5179" max="5180" width="13.265625" style="44" customWidth="1"/>
    <col min="5181" max="5181" width="9.53125" style="44" customWidth="1"/>
    <col min="5182" max="5182" width="9.06640625" style="44"/>
    <col min="5183" max="5183" width="11.265625" style="44" customWidth="1"/>
    <col min="5184" max="5184" width="13.46484375" style="44" bestFit="1" customWidth="1"/>
    <col min="5185" max="5185" width="6.53125" style="44" customWidth="1"/>
    <col min="5186" max="5186" width="9.06640625" style="44"/>
    <col min="5187" max="5187" width="8.19921875" style="44" customWidth="1"/>
    <col min="5188" max="5188" width="11.265625" style="44" customWidth="1"/>
    <col min="5189" max="5189" width="13.46484375" style="44" bestFit="1" customWidth="1"/>
    <col min="5190" max="5190" width="8.19921875" style="44" customWidth="1"/>
    <col min="5191" max="5191" width="20.53125" style="44" bestFit="1" customWidth="1"/>
    <col min="5192" max="5192" width="22.265625" style="44" customWidth="1"/>
    <col min="5193" max="5193" width="9.06640625" style="44"/>
    <col min="5194" max="5194" width="11.265625" style="44" customWidth="1"/>
    <col min="5195" max="5196" width="9.06640625" style="44"/>
    <col min="5197" max="5197" width="11.53125" style="44" customWidth="1"/>
    <col min="5198" max="5198" width="14.265625" style="44" customWidth="1"/>
    <col min="5199" max="5199" width="38" style="44" customWidth="1"/>
    <col min="5200" max="5200" width="11.73046875" style="44" bestFit="1" customWidth="1"/>
    <col min="5201" max="5201" width="13.46484375" style="44" customWidth="1"/>
    <col min="5202" max="5377" width="9.06640625" style="44"/>
    <col min="5378" max="5378" width="36.796875" style="44" customWidth="1"/>
    <col min="5379" max="5379" width="17" style="44" customWidth="1"/>
    <col min="5380" max="5380" width="13.265625" style="44" bestFit="1" customWidth="1"/>
    <col min="5381" max="5381" width="15" style="44" customWidth="1"/>
    <col min="5382" max="5382" width="13" style="44" customWidth="1"/>
    <col min="5383" max="5383" width="13.796875" style="44" customWidth="1"/>
    <col min="5384" max="5385" width="13.46484375" style="44" customWidth="1"/>
    <col min="5386" max="5395" width="13.46484375" style="44" bestFit="1" customWidth="1"/>
    <col min="5396" max="5396" width="12.46484375" style="44" customWidth="1"/>
    <col min="5397" max="5397" width="13.46484375" style="44" bestFit="1" customWidth="1"/>
    <col min="5398" max="5398" width="13.265625" style="44" customWidth="1"/>
    <col min="5399" max="5401" width="14.796875" style="44" bestFit="1" customWidth="1"/>
    <col min="5402" max="5402" width="12.265625" style="44" customWidth="1"/>
    <col min="5403" max="5405" width="14.796875" style="44" bestFit="1" customWidth="1"/>
    <col min="5406" max="5406" width="18.19921875" style="44" bestFit="1" customWidth="1"/>
    <col min="5407" max="5408" width="13.46484375" style="44" customWidth="1"/>
    <col min="5409" max="5409" width="14.796875" style="44" bestFit="1" customWidth="1"/>
    <col min="5410" max="5410" width="16.265625" style="44" bestFit="1" customWidth="1"/>
    <col min="5411" max="5411" width="18.19921875" style="44" bestFit="1" customWidth="1"/>
    <col min="5412" max="5412" width="16" style="44" bestFit="1" customWidth="1"/>
    <col min="5413" max="5413" width="14.73046875" style="44" bestFit="1" customWidth="1"/>
    <col min="5414" max="5414" width="14.796875" style="44" bestFit="1" customWidth="1"/>
    <col min="5415" max="5415" width="17.265625" style="44" customWidth="1"/>
    <col min="5416" max="5416" width="49.53125" style="44" customWidth="1"/>
    <col min="5417" max="5434" width="9.06640625" style="44"/>
    <col min="5435" max="5436" width="13.265625" style="44" customWidth="1"/>
    <col min="5437" max="5437" width="9.53125" style="44" customWidth="1"/>
    <col min="5438" max="5438" width="9.06640625" style="44"/>
    <col min="5439" max="5439" width="11.265625" style="44" customWidth="1"/>
    <col min="5440" max="5440" width="13.46484375" style="44" bestFit="1" customWidth="1"/>
    <col min="5441" max="5441" width="6.53125" style="44" customWidth="1"/>
    <col min="5442" max="5442" width="9.06640625" style="44"/>
    <col min="5443" max="5443" width="8.19921875" style="44" customWidth="1"/>
    <col min="5444" max="5444" width="11.265625" style="44" customWidth="1"/>
    <col min="5445" max="5445" width="13.46484375" style="44" bestFit="1" customWidth="1"/>
    <col min="5446" max="5446" width="8.19921875" style="44" customWidth="1"/>
    <col min="5447" max="5447" width="20.53125" style="44" bestFit="1" customWidth="1"/>
    <col min="5448" max="5448" width="22.265625" style="44" customWidth="1"/>
    <col min="5449" max="5449" width="9.06640625" style="44"/>
    <col min="5450" max="5450" width="11.265625" style="44" customWidth="1"/>
    <col min="5451" max="5452" width="9.06640625" style="44"/>
    <col min="5453" max="5453" width="11.53125" style="44" customWidth="1"/>
    <col min="5454" max="5454" width="14.265625" style="44" customWidth="1"/>
    <col min="5455" max="5455" width="38" style="44" customWidth="1"/>
    <col min="5456" max="5456" width="11.73046875" style="44" bestFit="1" customWidth="1"/>
    <col min="5457" max="5457" width="13.46484375" style="44" customWidth="1"/>
    <col min="5458" max="5633" width="9.06640625" style="44"/>
    <col min="5634" max="5634" width="36.796875" style="44" customWidth="1"/>
    <col min="5635" max="5635" width="17" style="44" customWidth="1"/>
    <col min="5636" max="5636" width="13.265625" style="44" bestFit="1" customWidth="1"/>
    <col min="5637" max="5637" width="15" style="44" customWidth="1"/>
    <col min="5638" max="5638" width="13" style="44" customWidth="1"/>
    <col min="5639" max="5639" width="13.796875" style="44" customWidth="1"/>
    <col min="5640" max="5641" width="13.46484375" style="44" customWidth="1"/>
    <col min="5642" max="5651" width="13.46484375" style="44" bestFit="1" customWidth="1"/>
    <col min="5652" max="5652" width="12.46484375" style="44" customWidth="1"/>
    <col min="5653" max="5653" width="13.46484375" style="44" bestFit="1" customWidth="1"/>
    <col min="5654" max="5654" width="13.265625" style="44" customWidth="1"/>
    <col min="5655" max="5657" width="14.796875" style="44" bestFit="1" customWidth="1"/>
    <col min="5658" max="5658" width="12.265625" style="44" customWidth="1"/>
    <col min="5659" max="5661" width="14.796875" style="44" bestFit="1" customWidth="1"/>
    <col min="5662" max="5662" width="18.19921875" style="44" bestFit="1" customWidth="1"/>
    <col min="5663" max="5664" width="13.46484375" style="44" customWidth="1"/>
    <col min="5665" max="5665" width="14.796875" style="44" bestFit="1" customWidth="1"/>
    <col min="5666" max="5666" width="16.265625" style="44" bestFit="1" customWidth="1"/>
    <col min="5667" max="5667" width="18.19921875" style="44" bestFit="1" customWidth="1"/>
    <col min="5668" max="5668" width="16" style="44" bestFit="1" customWidth="1"/>
    <col min="5669" max="5669" width="14.73046875" style="44" bestFit="1" customWidth="1"/>
    <col min="5670" max="5670" width="14.796875" style="44" bestFit="1" customWidth="1"/>
    <col min="5671" max="5671" width="17.265625" style="44" customWidth="1"/>
    <col min="5672" max="5672" width="49.53125" style="44" customWidth="1"/>
    <col min="5673" max="5690" width="9.06640625" style="44"/>
    <col min="5691" max="5692" width="13.265625" style="44" customWidth="1"/>
    <col min="5693" max="5693" width="9.53125" style="44" customWidth="1"/>
    <col min="5694" max="5694" width="9.06640625" style="44"/>
    <col min="5695" max="5695" width="11.265625" style="44" customWidth="1"/>
    <col min="5696" max="5696" width="13.46484375" style="44" bestFit="1" customWidth="1"/>
    <col min="5697" max="5697" width="6.53125" style="44" customWidth="1"/>
    <col min="5698" max="5698" width="9.06640625" style="44"/>
    <col min="5699" max="5699" width="8.19921875" style="44" customWidth="1"/>
    <col min="5700" max="5700" width="11.265625" style="44" customWidth="1"/>
    <col min="5701" max="5701" width="13.46484375" style="44" bestFit="1" customWidth="1"/>
    <col min="5702" max="5702" width="8.19921875" style="44" customWidth="1"/>
    <col min="5703" max="5703" width="20.53125" style="44" bestFit="1" customWidth="1"/>
    <col min="5704" max="5704" width="22.265625" style="44" customWidth="1"/>
    <col min="5705" max="5705" width="9.06640625" style="44"/>
    <col min="5706" max="5706" width="11.265625" style="44" customWidth="1"/>
    <col min="5707" max="5708" width="9.06640625" style="44"/>
    <col min="5709" max="5709" width="11.53125" style="44" customWidth="1"/>
    <col min="5710" max="5710" width="14.265625" style="44" customWidth="1"/>
    <col min="5711" max="5711" width="38" style="44" customWidth="1"/>
    <col min="5712" max="5712" width="11.73046875" style="44" bestFit="1" customWidth="1"/>
    <col min="5713" max="5713" width="13.46484375" style="44" customWidth="1"/>
    <col min="5714" max="5889" width="9.06640625" style="44"/>
    <col min="5890" max="5890" width="36.796875" style="44" customWidth="1"/>
    <col min="5891" max="5891" width="17" style="44" customWidth="1"/>
    <col min="5892" max="5892" width="13.265625" style="44" bestFit="1" customWidth="1"/>
    <col min="5893" max="5893" width="15" style="44" customWidth="1"/>
    <col min="5894" max="5894" width="13" style="44" customWidth="1"/>
    <col min="5895" max="5895" width="13.796875" style="44" customWidth="1"/>
    <col min="5896" max="5897" width="13.46484375" style="44" customWidth="1"/>
    <col min="5898" max="5907" width="13.46484375" style="44" bestFit="1" customWidth="1"/>
    <col min="5908" max="5908" width="12.46484375" style="44" customWidth="1"/>
    <col min="5909" max="5909" width="13.46484375" style="44" bestFit="1" customWidth="1"/>
    <col min="5910" max="5910" width="13.265625" style="44" customWidth="1"/>
    <col min="5911" max="5913" width="14.796875" style="44" bestFit="1" customWidth="1"/>
    <col min="5914" max="5914" width="12.265625" style="44" customWidth="1"/>
    <col min="5915" max="5917" width="14.796875" style="44" bestFit="1" customWidth="1"/>
    <col min="5918" max="5918" width="18.19921875" style="44" bestFit="1" customWidth="1"/>
    <col min="5919" max="5920" width="13.46484375" style="44" customWidth="1"/>
    <col min="5921" max="5921" width="14.796875" style="44" bestFit="1" customWidth="1"/>
    <col min="5922" max="5922" width="16.265625" style="44" bestFit="1" customWidth="1"/>
    <col min="5923" max="5923" width="18.19921875" style="44" bestFit="1" customWidth="1"/>
    <col min="5924" max="5924" width="16" style="44" bestFit="1" customWidth="1"/>
    <col min="5925" max="5925" width="14.73046875" style="44" bestFit="1" customWidth="1"/>
    <col min="5926" max="5926" width="14.796875" style="44" bestFit="1" customWidth="1"/>
    <col min="5927" max="5927" width="17.265625" style="44" customWidth="1"/>
    <col min="5928" max="5928" width="49.53125" style="44" customWidth="1"/>
    <col min="5929" max="5946" width="9.06640625" style="44"/>
    <col min="5947" max="5948" width="13.265625" style="44" customWidth="1"/>
    <col min="5949" max="5949" width="9.53125" style="44" customWidth="1"/>
    <col min="5950" max="5950" width="9.06640625" style="44"/>
    <col min="5951" max="5951" width="11.265625" style="44" customWidth="1"/>
    <col min="5952" max="5952" width="13.46484375" style="44" bestFit="1" customWidth="1"/>
    <col min="5953" max="5953" width="6.53125" style="44" customWidth="1"/>
    <col min="5954" max="5954" width="9.06640625" style="44"/>
    <col min="5955" max="5955" width="8.19921875" style="44" customWidth="1"/>
    <col min="5956" max="5956" width="11.265625" style="44" customWidth="1"/>
    <col min="5957" max="5957" width="13.46484375" style="44" bestFit="1" customWidth="1"/>
    <col min="5958" max="5958" width="8.19921875" style="44" customWidth="1"/>
    <col min="5959" max="5959" width="20.53125" style="44" bestFit="1" customWidth="1"/>
    <col min="5960" max="5960" width="22.265625" style="44" customWidth="1"/>
    <col min="5961" max="5961" width="9.06640625" style="44"/>
    <col min="5962" max="5962" width="11.265625" style="44" customWidth="1"/>
    <col min="5963" max="5964" width="9.06640625" style="44"/>
    <col min="5965" max="5965" width="11.53125" style="44" customWidth="1"/>
    <col min="5966" max="5966" width="14.265625" style="44" customWidth="1"/>
    <col min="5967" max="5967" width="38" style="44" customWidth="1"/>
    <col min="5968" max="5968" width="11.73046875" style="44" bestFit="1" customWidth="1"/>
    <col min="5969" max="5969" width="13.46484375" style="44" customWidth="1"/>
    <col min="5970" max="6145" width="9.06640625" style="44"/>
    <col min="6146" max="6146" width="36.796875" style="44" customWidth="1"/>
    <col min="6147" max="6147" width="17" style="44" customWidth="1"/>
    <col min="6148" max="6148" width="13.265625" style="44" bestFit="1" customWidth="1"/>
    <col min="6149" max="6149" width="15" style="44" customWidth="1"/>
    <col min="6150" max="6150" width="13" style="44" customWidth="1"/>
    <col min="6151" max="6151" width="13.796875" style="44" customWidth="1"/>
    <col min="6152" max="6153" width="13.46484375" style="44" customWidth="1"/>
    <col min="6154" max="6163" width="13.46484375" style="44" bestFit="1" customWidth="1"/>
    <col min="6164" max="6164" width="12.46484375" style="44" customWidth="1"/>
    <col min="6165" max="6165" width="13.46484375" style="44" bestFit="1" customWidth="1"/>
    <col min="6166" max="6166" width="13.265625" style="44" customWidth="1"/>
    <col min="6167" max="6169" width="14.796875" style="44" bestFit="1" customWidth="1"/>
    <col min="6170" max="6170" width="12.265625" style="44" customWidth="1"/>
    <col min="6171" max="6173" width="14.796875" style="44" bestFit="1" customWidth="1"/>
    <col min="6174" max="6174" width="18.19921875" style="44" bestFit="1" customWidth="1"/>
    <col min="6175" max="6176" width="13.46484375" style="44" customWidth="1"/>
    <col min="6177" max="6177" width="14.796875" style="44" bestFit="1" customWidth="1"/>
    <col min="6178" max="6178" width="16.265625" style="44" bestFit="1" customWidth="1"/>
    <col min="6179" max="6179" width="18.19921875" style="44" bestFit="1" customWidth="1"/>
    <col min="6180" max="6180" width="16" style="44" bestFit="1" customWidth="1"/>
    <col min="6181" max="6181" width="14.73046875" style="44" bestFit="1" customWidth="1"/>
    <col min="6182" max="6182" width="14.796875" style="44" bestFit="1" customWidth="1"/>
    <col min="6183" max="6183" width="17.265625" style="44" customWidth="1"/>
    <col min="6184" max="6184" width="49.53125" style="44" customWidth="1"/>
    <col min="6185" max="6202" width="9.06640625" style="44"/>
    <col min="6203" max="6204" width="13.265625" style="44" customWidth="1"/>
    <col min="6205" max="6205" width="9.53125" style="44" customWidth="1"/>
    <col min="6206" max="6206" width="9.06640625" style="44"/>
    <col min="6207" max="6207" width="11.265625" style="44" customWidth="1"/>
    <col min="6208" max="6208" width="13.46484375" style="44" bestFit="1" customWidth="1"/>
    <col min="6209" max="6209" width="6.53125" style="44" customWidth="1"/>
    <col min="6210" max="6210" width="9.06640625" style="44"/>
    <col min="6211" max="6211" width="8.19921875" style="44" customWidth="1"/>
    <col min="6212" max="6212" width="11.265625" style="44" customWidth="1"/>
    <col min="6213" max="6213" width="13.46484375" style="44" bestFit="1" customWidth="1"/>
    <col min="6214" max="6214" width="8.19921875" style="44" customWidth="1"/>
    <col min="6215" max="6215" width="20.53125" style="44" bestFit="1" customWidth="1"/>
    <col min="6216" max="6216" width="22.265625" style="44" customWidth="1"/>
    <col min="6217" max="6217" width="9.06640625" style="44"/>
    <col min="6218" max="6218" width="11.265625" style="44" customWidth="1"/>
    <col min="6219" max="6220" width="9.06640625" style="44"/>
    <col min="6221" max="6221" width="11.53125" style="44" customWidth="1"/>
    <col min="6222" max="6222" width="14.265625" style="44" customWidth="1"/>
    <col min="6223" max="6223" width="38" style="44" customWidth="1"/>
    <col min="6224" max="6224" width="11.73046875" style="44" bestFit="1" customWidth="1"/>
    <col min="6225" max="6225" width="13.46484375" style="44" customWidth="1"/>
    <col min="6226" max="6401" width="9.06640625" style="44"/>
    <col min="6402" max="6402" width="36.796875" style="44" customWidth="1"/>
    <col min="6403" max="6403" width="17" style="44" customWidth="1"/>
    <col min="6404" max="6404" width="13.265625" style="44" bestFit="1" customWidth="1"/>
    <col min="6405" max="6405" width="15" style="44" customWidth="1"/>
    <col min="6406" max="6406" width="13" style="44" customWidth="1"/>
    <col min="6407" max="6407" width="13.796875" style="44" customWidth="1"/>
    <col min="6408" max="6409" width="13.46484375" style="44" customWidth="1"/>
    <col min="6410" max="6419" width="13.46484375" style="44" bestFit="1" customWidth="1"/>
    <col min="6420" max="6420" width="12.46484375" style="44" customWidth="1"/>
    <col min="6421" max="6421" width="13.46484375" style="44" bestFit="1" customWidth="1"/>
    <col min="6422" max="6422" width="13.265625" style="44" customWidth="1"/>
    <col min="6423" max="6425" width="14.796875" style="44" bestFit="1" customWidth="1"/>
    <col min="6426" max="6426" width="12.265625" style="44" customWidth="1"/>
    <col min="6427" max="6429" width="14.796875" style="44" bestFit="1" customWidth="1"/>
    <col min="6430" max="6430" width="18.19921875" style="44" bestFit="1" customWidth="1"/>
    <col min="6431" max="6432" width="13.46484375" style="44" customWidth="1"/>
    <col min="6433" max="6433" width="14.796875" style="44" bestFit="1" customWidth="1"/>
    <col min="6434" max="6434" width="16.265625" style="44" bestFit="1" customWidth="1"/>
    <col min="6435" max="6435" width="18.19921875" style="44" bestFit="1" customWidth="1"/>
    <col min="6436" max="6436" width="16" style="44" bestFit="1" customWidth="1"/>
    <col min="6437" max="6437" width="14.73046875" style="44" bestFit="1" customWidth="1"/>
    <col min="6438" max="6438" width="14.796875" style="44" bestFit="1" customWidth="1"/>
    <col min="6439" max="6439" width="17.265625" style="44" customWidth="1"/>
    <col min="6440" max="6440" width="49.53125" style="44" customWidth="1"/>
    <col min="6441" max="6458" width="9.06640625" style="44"/>
    <col min="6459" max="6460" width="13.265625" style="44" customWidth="1"/>
    <col min="6461" max="6461" width="9.53125" style="44" customWidth="1"/>
    <col min="6462" max="6462" width="9.06640625" style="44"/>
    <col min="6463" max="6463" width="11.265625" style="44" customWidth="1"/>
    <col min="6464" max="6464" width="13.46484375" style="44" bestFit="1" customWidth="1"/>
    <col min="6465" max="6465" width="6.53125" style="44" customWidth="1"/>
    <col min="6466" max="6466" width="9.06640625" style="44"/>
    <col min="6467" max="6467" width="8.19921875" style="44" customWidth="1"/>
    <col min="6468" max="6468" width="11.265625" style="44" customWidth="1"/>
    <col min="6469" max="6469" width="13.46484375" style="44" bestFit="1" customWidth="1"/>
    <col min="6470" max="6470" width="8.19921875" style="44" customWidth="1"/>
    <col min="6471" max="6471" width="20.53125" style="44" bestFit="1" customWidth="1"/>
    <col min="6472" max="6472" width="22.265625" style="44" customWidth="1"/>
    <col min="6473" max="6473" width="9.06640625" style="44"/>
    <col min="6474" max="6474" width="11.265625" style="44" customWidth="1"/>
    <col min="6475" max="6476" width="9.06640625" style="44"/>
    <col min="6477" max="6477" width="11.53125" style="44" customWidth="1"/>
    <col min="6478" max="6478" width="14.265625" style="44" customWidth="1"/>
    <col min="6479" max="6479" width="38" style="44" customWidth="1"/>
    <col min="6480" max="6480" width="11.73046875" style="44" bestFit="1" customWidth="1"/>
    <col min="6481" max="6481" width="13.46484375" style="44" customWidth="1"/>
    <col min="6482" max="6657" width="9.06640625" style="44"/>
    <col min="6658" max="6658" width="36.796875" style="44" customWidth="1"/>
    <col min="6659" max="6659" width="17" style="44" customWidth="1"/>
    <col min="6660" max="6660" width="13.265625" style="44" bestFit="1" customWidth="1"/>
    <col min="6661" max="6661" width="15" style="44" customWidth="1"/>
    <col min="6662" max="6662" width="13" style="44" customWidth="1"/>
    <col min="6663" max="6663" width="13.796875" style="44" customWidth="1"/>
    <col min="6664" max="6665" width="13.46484375" style="44" customWidth="1"/>
    <col min="6666" max="6675" width="13.46484375" style="44" bestFit="1" customWidth="1"/>
    <col min="6676" max="6676" width="12.46484375" style="44" customWidth="1"/>
    <col min="6677" max="6677" width="13.46484375" style="44" bestFit="1" customWidth="1"/>
    <col min="6678" max="6678" width="13.265625" style="44" customWidth="1"/>
    <col min="6679" max="6681" width="14.796875" style="44" bestFit="1" customWidth="1"/>
    <col min="6682" max="6682" width="12.265625" style="44" customWidth="1"/>
    <col min="6683" max="6685" width="14.796875" style="44" bestFit="1" customWidth="1"/>
    <col min="6686" max="6686" width="18.19921875" style="44" bestFit="1" customWidth="1"/>
    <col min="6687" max="6688" width="13.46484375" style="44" customWidth="1"/>
    <col min="6689" max="6689" width="14.796875" style="44" bestFit="1" customWidth="1"/>
    <col min="6690" max="6690" width="16.265625" style="44" bestFit="1" customWidth="1"/>
    <col min="6691" max="6691" width="18.19921875" style="44" bestFit="1" customWidth="1"/>
    <col min="6692" max="6692" width="16" style="44" bestFit="1" customWidth="1"/>
    <col min="6693" max="6693" width="14.73046875" style="44" bestFit="1" customWidth="1"/>
    <col min="6694" max="6694" width="14.796875" style="44" bestFit="1" customWidth="1"/>
    <col min="6695" max="6695" width="17.265625" style="44" customWidth="1"/>
    <col min="6696" max="6696" width="49.53125" style="44" customWidth="1"/>
    <col min="6697" max="6714" width="9.06640625" style="44"/>
    <col min="6715" max="6716" width="13.265625" style="44" customWidth="1"/>
    <col min="6717" max="6717" width="9.53125" style="44" customWidth="1"/>
    <col min="6718" max="6718" width="9.06640625" style="44"/>
    <col min="6719" max="6719" width="11.265625" style="44" customWidth="1"/>
    <col min="6720" max="6720" width="13.46484375" style="44" bestFit="1" customWidth="1"/>
    <col min="6721" max="6721" width="6.53125" style="44" customWidth="1"/>
    <col min="6722" max="6722" width="9.06640625" style="44"/>
    <col min="6723" max="6723" width="8.19921875" style="44" customWidth="1"/>
    <col min="6724" max="6724" width="11.265625" style="44" customWidth="1"/>
    <col min="6725" max="6725" width="13.46484375" style="44" bestFit="1" customWidth="1"/>
    <col min="6726" max="6726" width="8.19921875" style="44" customWidth="1"/>
    <col min="6727" max="6727" width="20.53125" style="44" bestFit="1" customWidth="1"/>
    <col min="6728" max="6728" width="22.265625" style="44" customWidth="1"/>
    <col min="6729" max="6729" width="9.06640625" style="44"/>
    <col min="6730" max="6730" width="11.265625" style="44" customWidth="1"/>
    <col min="6731" max="6732" width="9.06640625" style="44"/>
    <col min="6733" max="6733" width="11.53125" style="44" customWidth="1"/>
    <col min="6734" max="6734" width="14.265625" style="44" customWidth="1"/>
    <col min="6735" max="6735" width="38" style="44" customWidth="1"/>
    <col min="6736" max="6736" width="11.73046875" style="44" bestFit="1" customWidth="1"/>
    <col min="6737" max="6737" width="13.46484375" style="44" customWidth="1"/>
    <col min="6738" max="6913" width="9.06640625" style="44"/>
    <col min="6914" max="6914" width="36.796875" style="44" customWidth="1"/>
    <col min="6915" max="6915" width="17" style="44" customWidth="1"/>
    <col min="6916" max="6916" width="13.265625" style="44" bestFit="1" customWidth="1"/>
    <col min="6917" max="6917" width="15" style="44" customWidth="1"/>
    <col min="6918" max="6918" width="13" style="44" customWidth="1"/>
    <col min="6919" max="6919" width="13.796875" style="44" customWidth="1"/>
    <col min="6920" max="6921" width="13.46484375" style="44" customWidth="1"/>
    <col min="6922" max="6931" width="13.46484375" style="44" bestFit="1" customWidth="1"/>
    <col min="6932" max="6932" width="12.46484375" style="44" customWidth="1"/>
    <col min="6933" max="6933" width="13.46484375" style="44" bestFit="1" customWidth="1"/>
    <col min="6934" max="6934" width="13.265625" style="44" customWidth="1"/>
    <col min="6935" max="6937" width="14.796875" style="44" bestFit="1" customWidth="1"/>
    <col min="6938" max="6938" width="12.265625" style="44" customWidth="1"/>
    <col min="6939" max="6941" width="14.796875" style="44" bestFit="1" customWidth="1"/>
    <col min="6942" max="6942" width="18.19921875" style="44" bestFit="1" customWidth="1"/>
    <col min="6943" max="6944" width="13.46484375" style="44" customWidth="1"/>
    <col min="6945" max="6945" width="14.796875" style="44" bestFit="1" customWidth="1"/>
    <col min="6946" max="6946" width="16.265625" style="44" bestFit="1" customWidth="1"/>
    <col min="6947" max="6947" width="18.19921875" style="44" bestFit="1" customWidth="1"/>
    <col min="6948" max="6948" width="16" style="44" bestFit="1" customWidth="1"/>
    <col min="6949" max="6949" width="14.73046875" style="44" bestFit="1" customWidth="1"/>
    <col min="6950" max="6950" width="14.796875" style="44" bestFit="1" customWidth="1"/>
    <col min="6951" max="6951" width="17.265625" style="44" customWidth="1"/>
    <col min="6952" max="6952" width="49.53125" style="44" customWidth="1"/>
    <col min="6953" max="6970" width="9.06640625" style="44"/>
    <col min="6971" max="6972" width="13.265625" style="44" customWidth="1"/>
    <col min="6973" max="6973" width="9.53125" style="44" customWidth="1"/>
    <col min="6974" max="6974" width="9.06640625" style="44"/>
    <col min="6975" max="6975" width="11.265625" style="44" customWidth="1"/>
    <col min="6976" max="6976" width="13.46484375" style="44" bestFit="1" customWidth="1"/>
    <col min="6977" max="6977" width="6.53125" style="44" customWidth="1"/>
    <col min="6978" max="6978" width="9.06640625" style="44"/>
    <col min="6979" max="6979" width="8.19921875" style="44" customWidth="1"/>
    <col min="6980" max="6980" width="11.265625" style="44" customWidth="1"/>
    <col min="6981" max="6981" width="13.46484375" style="44" bestFit="1" customWidth="1"/>
    <col min="6982" max="6982" width="8.19921875" style="44" customWidth="1"/>
    <col min="6983" max="6983" width="20.53125" style="44" bestFit="1" customWidth="1"/>
    <col min="6984" max="6984" width="22.265625" style="44" customWidth="1"/>
    <col min="6985" max="6985" width="9.06640625" style="44"/>
    <col min="6986" max="6986" width="11.265625" style="44" customWidth="1"/>
    <col min="6987" max="6988" width="9.06640625" style="44"/>
    <col min="6989" max="6989" width="11.53125" style="44" customWidth="1"/>
    <col min="6990" max="6990" width="14.265625" style="44" customWidth="1"/>
    <col min="6991" max="6991" width="38" style="44" customWidth="1"/>
    <col min="6992" max="6992" width="11.73046875" style="44" bestFit="1" customWidth="1"/>
    <col min="6993" max="6993" width="13.46484375" style="44" customWidth="1"/>
    <col min="6994" max="7169" width="9.06640625" style="44"/>
    <col min="7170" max="7170" width="36.796875" style="44" customWidth="1"/>
    <col min="7171" max="7171" width="17" style="44" customWidth="1"/>
    <col min="7172" max="7172" width="13.265625" style="44" bestFit="1" customWidth="1"/>
    <col min="7173" max="7173" width="15" style="44" customWidth="1"/>
    <col min="7174" max="7174" width="13" style="44" customWidth="1"/>
    <col min="7175" max="7175" width="13.796875" style="44" customWidth="1"/>
    <col min="7176" max="7177" width="13.46484375" style="44" customWidth="1"/>
    <col min="7178" max="7187" width="13.46484375" style="44" bestFit="1" customWidth="1"/>
    <col min="7188" max="7188" width="12.46484375" style="44" customWidth="1"/>
    <col min="7189" max="7189" width="13.46484375" style="44" bestFit="1" customWidth="1"/>
    <col min="7190" max="7190" width="13.265625" style="44" customWidth="1"/>
    <col min="7191" max="7193" width="14.796875" style="44" bestFit="1" customWidth="1"/>
    <col min="7194" max="7194" width="12.265625" style="44" customWidth="1"/>
    <col min="7195" max="7197" width="14.796875" style="44" bestFit="1" customWidth="1"/>
    <col min="7198" max="7198" width="18.19921875" style="44" bestFit="1" customWidth="1"/>
    <col min="7199" max="7200" width="13.46484375" style="44" customWidth="1"/>
    <col min="7201" max="7201" width="14.796875" style="44" bestFit="1" customWidth="1"/>
    <col min="7202" max="7202" width="16.265625" style="44" bestFit="1" customWidth="1"/>
    <col min="7203" max="7203" width="18.19921875" style="44" bestFit="1" customWidth="1"/>
    <col min="7204" max="7204" width="16" style="44" bestFit="1" customWidth="1"/>
    <col min="7205" max="7205" width="14.73046875" style="44" bestFit="1" customWidth="1"/>
    <col min="7206" max="7206" width="14.796875" style="44" bestFit="1" customWidth="1"/>
    <col min="7207" max="7207" width="17.265625" style="44" customWidth="1"/>
    <col min="7208" max="7208" width="49.53125" style="44" customWidth="1"/>
    <col min="7209" max="7226" width="9.06640625" style="44"/>
    <col min="7227" max="7228" width="13.265625" style="44" customWidth="1"/>
    <col min="7229" max="7229" width="9.53125" style="44" customWidth="1"/>
    <col min="7230" max="7230" width="9.06640625" style="44"/>
    <col min="7231" max="7231" width="11.265625" style="44" customWidth="1"/>
    <col min="7232" max="7232" width="13.46484375" style="44" bestFit="1" customWidth="1"/>
    <col min="7233" max="7233" width="6.53125" style="44" customWidth="1"/>
    <col min="7234" max="7234" width="9.06640625" style="44"/>
    <col min="7235" max="7235" width="8.19921875" style="44" customWidth="1"/>
    <col min="7236" max="7236" width="11.265625" style="44" customWidth="1"/>
    <col min="7237" max="7237" width="13.46484375" style="44" bestFit="1" customWidth="1"/>
    <col min="7238" max="7238" width="8.19921875" style="44" customWidth="1"/>
    <col min="7239" max="7239" width="20.53125" style="44" bestFit="1" customWidth="1"/>
    <col min="7240" max="7240" width="22.265625" style="44" customWidth="1"/>
    <col min="7241" max="7241" width="9.06640625" style="44"/>
    <col min="7242" max="7242" width="11.265625" style="44" customWidth="1"/>
    <col min="7243" max="7244" width="9.06640625" style="44"/>
    <col min="7245" max="7245" width="11.53125" style="44" customWidth="1"/>
    <col min="7246" max="7246" width="14.265625" style="44" customWidth="1"/>
    <col min="7247" max="7247" width="38" style="44" customWidth="1"/>
    <col min="7248" max="7248" width="11.73046875" style="44" bestFit="1" customWidth="1"/>
    <col min="7249" max="7249" width="13.46484375" style="44" customWidth="1"/>
    <col min="7250" max="7425" width="9.06640625" style="44"/>
    <col min="7426" max="7426" width="36.796875" style="44" customWidth="1"/>
    <col min="7427" max="7427" width="17" style="44" customWidth="1"/>
    <col min="7428" max="7428" width="13.265625" style="44" bestFit="1" customWidth="1"/>
    <col min="7429" max="7429" width="15" style="44" customWidth="1"/>
    <col min="7430" max="7430" width="13" style="44" customWidth="1"/>
    <col min="7431" max="7431" width="13.796875" style="44" customWidth="1"/>
    <col min="7432" max="7433" width="13.46484375" style="44" customWidth="1"/>
    <col min="7434" max="7443" width="13.46484375" style="44" bestFit="1" customWidth="1"/>
    <col min="7444" max="7444" width="12.46484375" style="44" customWidth="1"/>
    <col min="7445" max="7445" width="13.46484375" style="44" bestFit="1" customWidth="1"/>
    <col min="7446" max="7446" width="13.265625" style="44" customWidth="1"/>
    <col min="7447" max="7449" width="14.796875" style="44" bestFit="1" customWidth="1"/>
    <col min="7450" max="7450" width="12.265625" style="44" customWidth="1"/>
    <col min="7451" max="7453" width="14.796875" style="44" bestFit="1" customWidth="1"/>
    <col min="7454" max="7454" width="18.19921875" style="44" bestFit="1" customWidth="1"/>
    <col min="7455" max="7456" width="13.46484375" style="44" customWidth="1"/>
    <col min="7457" max="7457" width="14.796875" style="44" bestFit="1" customWidth="1"/>
    <col min="7458" max="7458" width="16.265625" style="44" bestFit="1" customWidth="1"/>
    <col min="7459" max="7459" width="18.19921875" style="44" bestFit="1" customWidth="1"/>
    <col min="7460" max="7460" width="16" style="44" bestFit="1" customWidth="1"/>
    <col min="7461" max="7461" width="14.73046875" style="44" bestFit="1" customWidth="1"/>
    <col min="7462" max="7462" width="14.796875" style="44" bestFit="1" customWidth="1"/>
    <col min="7463" max="7463" width="17.265625" style="44" customWidth="1"/>
    <col min="7464" max="7464" width="49.53125" style="44" customWidth="1"/>
    <col min="7465" max="7482" width="9.06640625" style="44"/>
    <col min="7483" max="7484" width="13.265625" style="44" customWidth="1"/>
    <col min="7485" max="7485" width="9.53125" style="44" customWidth="1"/>
    <col min="7486" max="7486" width="9.06640625" style="44"/>
    <col min="7487" max="7487" width="11.265625" style="44" customWidth="1"/>
    <col min="7488" max="7488" width="13.46484375" style="44" bestFit="1" customWidth="1"/>
    <col min="7489" max="7489" width="6.53125" style="44" customWidth="1"/>
    <col min="7490" max="7490" width="9.06640625" style="44"/>
    <col min="7491" max="7491" width="8.19921875" style="44" customWidth="1"/>
    <col min="7492" max="7492" width="11.265625" style="44" customWidth="1"/>
    <col min="7493" max="7493" width="13.46484375" style="44" bestFit="1" customWidth="1"/>
    <col min="7494" max="7494" width="8.19921875" style="44" customWidth="1"/>
    <col min="7495" max="7495" width="20.53125" style="44" bestFit="1" customWidth="1"/>
    <col min="7496" max="7496" width="22.265625" style="44" customWidth="1"/>
    <col min="7497" max="7497" width="9.06640625" style="44"/>
    <col min="7498" max="7498" width="11.265625" style="44" customWidth="1"/>
    <col min="7499" max="7500" width="9.06640625" style="44"/>
    <col min="7501" max="7501" width="11.53125" style="44" customWidth="1"/>
    <col min="7502" max="7502" width="14.265625" style="44" customWidth="1"/>
    <col min="7503" max="7503" width="38" style="44" customWidth="1"/>
    <col min="7504" max="7504" width="11.73046875" style="44" bestFit="1" customWidth="1"/>
    <col min="7505" max="7505" width="13.46484375" style="44" customWidth="1"/>
    <col min="7506" max="7681" width="9.06640625" style="44"/>
    <col min="7682" max="7682" width="36.796875" style="44" customWidth="1"/>
    <col min="7683" max="7683" width="17" style="44" customWidth="1"/>
    <col min="7684" max="7684" width="13.265625" style="44" bestFit="1" customWidth="1"/>
    <col min="7685" max="7685" width="15" style="44" customWidth="1"/>
    <col min="7686" max="7686" width="13" style="44" customWidth="1"/>
    <col min="7687" max="7687" width="13.796875" style="44" customWidth="1"/>
    <col min="7688" max="7689" width="13.46484375" style="44" customWidth="1"/>
    <col min="7690" max="7699" width="13.46484375" style="44" bestFit="1" customWidth="1"/>
    <col min="7700" max="7700" width="12.46484375" style="44" customWidth="1"/>
    <col min="7701" max="7701" width="13.46484375" style="44" bestFit="1" customWidth="1"/>
    <col min="7702" max="7702" width="13.265625" style="44" customWidth="1"/>
    <col min="7703" max="7705" width="14.796875" style="44" bestFit="1" customWidth="1"/>
    <col min="7706" max="7706" width="12.265625" style="44" customWidth="1"/>
    <col min="7707" max="7709" width="14.796875" style="44" bestFit="1" customWidth="1"/>
    <col min="7710" max="7710" width="18.19921875" style="44" bestFit="1" customWidth="1"/>
    <col min="7711" max="7712" width="13.46484375" style="44" customWidth="1"/>
    <col min="7713" max="7713" width="14.796875" style="44" bestFit="1" customWidth="1"/>
    <col min="7714" max="7714" width="16.265625" style="44" bestFit="1" customWidth="1"/>
    <col min="7715" max="7715" width="18.19921875" style="44" bestFit="1" customWidth="1"/>
    <col min="7716" max="7716" width="16" style="44" bestFit="1" customWidth="1"/>
    <col min="7717" max="7717" width="14.73046875" style="44" bestFit="1" customWidth="1"/>
    <col min="7718" max="7718" width="14.796875" style="44" bestFit="1" customWidth="1"/>
    <col min="7719" max="7719" width="17.265625" style="44" customWidth="1"/>
    <col min="7720" max="7720" width="49.53125" style="44" customWidth="1"/>
    <col min="7721" max="7738" width="9.06640625" style="44"/>
    <col min="7739" max="7740" width="13.265625" style="44" customWidth="1"/>
    <col min="7741" max="7741" width="9.53125" style="44" customWidth="1"/>
    <col min="7742" max="7742" width="9.06640625" style="44"/>
    <col min="7743" max="7743" width="11.265625" style="44" customWidth="1"/>
    <col min="7744" max="7744" width="13.46484375" style="44" bestFit="1" customWidth="1"/>
    <col min="7745" max="7745" width="6.53125" style="44" customWidth="1"/>
    <col min="7746" max="7746" width="9.06640625" style="44"/>
    <col min="7747" max="7747" width="8.19921875" style="44" customWidth="1"/>
    <col min="7748" max="7748" width="11.265625" style="44" customWidth="1"/>
    <col min="7749" max="7749" width="13.46484375" style="44" bestFit="1" customWidth="1"/>
    <col min="7750" max="7750" width="8.19921875" style="44" customWidth="1"/>
    <col min="7751" max="7751" width="20.53125" style="44" bestFit="1" customWidth="1"/>
    <col min="7752" max="7752" width="22.265625" style="44" customWidth="1"/>
    <col min="7753" max="7753" width="9.06640625" style="44"/>
    <col min="7754" max="7754" width="11.265625" style="44" customWidth="1"/>
    <col min="7755" max="7756" width="9.06640625" style="44"/>
    <col min="7757" max="7757" width="11.53125" style="44" customWidth="1"/>
    <col min="7758" max="7758" width="14.265625" style="44" customWidth="1"/>
    <col min="7759" max="7759" width="38" style="44" customWidth="1"/>
    <col min="7760" max="7760" width="11.73046875" style="44" bestFit="1" customWidth="1"/>
    <col min="7761" max="7761" width="13.46484375" style="44" customWidth="1"/>
    <col min="7762" max="7937" width="9.06640625" style="44"/>
    <col min="7938" max="7938" width="36.796875" style="44" customWidth="1"/>
    <col min="7939" max="7939" width="17" style="44" customWidth="1"/>
    <col min="7940" max="7940" width="13.265625" style="44" bestFit="1" customWidth="1"/>
    <col min="7941" max="7941" width="15" style="44" customWidth="1"/>
    <col min="7942" max="7942" width="13" style="44" customWidth="1"/>
    <col min="7943" max="7943" width="13.796875" style="44" customWidth="1"/>
    <col min="7944" max="7945" width="13.46484375" style="44" customWidth="1"/>
    <col min="7946" max="7955" width="13.46484375" style="44" bestFit="1" customWidth="1"/>
    <col min="7956" max="7956" width="12.46484375" style="44" customWidth="1"/>
    <col min="7957" max="7957" width="13.46484375" style="44" bestFit="1" customWidth="1"/>
    <col min="7958" max="7958" width="13.265625" style="44" customWidth="1"/>
    <col min="7959" max="7961" width="14.796875" style="44" bestFit="1" customWidth="1"/>
    <col min="7962" max="7962" width="12.265625" style="44" customWidth="1"/>
    <col min="7963" max="7965" width="14.796875" style="44" bestFit="1" customWidth="1"/>
    <col min="7966" max="7966" width="18.19921875" style="44" bestFit="1" customWidth="1"/>
    <col min="7967" max="7968" width="13.46484375" style="44" customWidth="1"/>
    <col min="7969" max="7969" width="14.796875" style="44" bestFit="1" customWidth="1"/>
    <col min="7970" max="7970" width="16.265625" style="44" bestFit="1" customWidth="1"/>
    <col min="7971" max="7971" width="18.19921875" style="44" bestFit="1" customWidth="1"/>
    <col min="7972" max="7972" width="16" style="44" bestFit="1" customWidth="1"/>
    <col min="7973" max="7973" width="14.73046875" style="44" bestFit="1" customWidth="1"/>
    <col min="7974" max="7974" width="14.796875" style="44" bestFit="1" customWidth="1"/>
    <col min="7975" max="7975" width="17.265625" style="44" customWidth="1"/>
    <col min="7976" max="7976" width="49.53125" style="44" customWidth="1"/>
    <col min="7977" max="7994" width="9.06640625" style="44"/>
    <col min="7995" max="7996" width="13.265625" style="44" customWidth="1"/>
    <col min="7997" max="7997" width="9.53125" style="44" customWidth="1"/>
    <col min="7998" max="7998" width="9.06640625" style="44"/>
    <col min="7999" max="7999" width="11.265625" style="44" customWidth="1"/>
    <col min="8000" max="8000" width="13.46484375" style="44" bestFit="1" customWidth="1"/>
    <col min="8001" max="8001" width="6.53125" style="44" customWidth="1"/>
    <col min="8002" max="8002" width="9.06640625" style="44"/>
    <col min="8003" max="8003" width="8.19921875" style="44" customWidth="1"/>
    <col min="8004" max="8004" width="11.265625" style="44" customWidth="1"/>
    <col min="8005" max="8005" width="13.46484375" style="44" bestFit="1" customWidth="1"/>
    <col min="8006" max="8006" width="8.19921875" style="44" customWidth="1"/>
    <col min="8007" max="8007" width="20.53125" style="44" bestFit="1" customWidth="1"/>
    <col min="8008" max="8008" width="22.265625" style="44" customWidth="1"/>
    <col min="8009" max="8009" width="9.06640625" style="44"/>
    <col min="8010" max="8010" width="11.265625" style="44" customWidth="1"/>
    <col min="8011" max="8012" width="9.06640625" style="44"/>
    <col min="8013" max="8013" width="11.53125" style="44" customWidth="1"/>
    <col min="8014" max="8014" width="14.265625" style="44" customWidth="1"/>
    <col min="8015" max="8015" width="38" style="44" customWidth="1"/>
    <col min="8016" max="8016" width="11.73046875" style="44" bestFit="1" customWidth="1"/>
    <col min="8017" max="8017" width="13.46484375" style="44" customWidth="1"/>
    <col min="8018" max="8193" width="9.06640625" style="44"/>
    <col min="8194" max="8194" width="36.796875" style="44" customWidth="1"/>
    <col min="8195" max="8195" width="17" style="44" customWidth="1"/>
    <col min="8196" max="8196" width="13.265625" style="44" bestFit="1" customWidth="1"/>
    <col min="8197" max="8197" width="15" style="44" customWidth="1"/>
    <col min="8198" max="8198" width="13" style="44" customWidth="1"/>
    <col min="8199" max="8199" width="13.796875" style="44" customWidth="1"/>
    <col min="8200" max="8201" width="13.46484375" style="44" customWidth="1"/>
    <col min="8202" max="8211" width="13.46484375" style="44" bestFit="1" customWidth="1"/>
    <col min="8212" max="8212" width="12.46484375" style="44" customWidth="1"/>
    <col min="8213" max="8213" width="13.46484375" style="44" bestFit="1" customWidth="1"/>
    <col min="8214" max="8214" width="13.265625" style="44" customWidth="1"/>
    <col min="8215" max="8217" width="14.796875" style="44" bestFit="1" customWidth="1"/>
    <col min="8218" max="8218" width="12.265625" style="44" customWidth="1"/>
    <col min="8219" max="8221" width="14.796875" style="44" bestFit="1" customWidth="1"/>
    <col min="8222" max="8222" width="18.19921875" style="44" bestFit="1" customWidth="1"/>
    <col min="8223" max="8224" width="13.46484375" style="44" customWidth="1"/>
    <col min="8225" max="8225" width="14.796875" style="44" bestFit="1" customWidth="1"/>
    <col min="8226" max="8226" width="16.265625" style="44" bestFit="1" customWidth="1"/>
    <col min="8227" max="8227" width="18.19921875" style="44" bestFit="1" customWidth="1"/>
    <col min="8228" max="8228" width="16" style="44" bestFit="1" customWidth="1"/>
    <col min="8229" max="8229" width="14.73046875" style="44" bestFit="1" customWidth="1"/>
    <col min="8230" max="8230" width="14.796875" style="44" bestFit="1" customWidth="1"/>
    <col min="8231" max="8231" width="17.265625" style="44" customWidth="1"/>
    <col min="8232" max="8232" width="49.53125" style="44" customWidth="1"/>
    <col min="8233" max="8250" width="9.06640625" style="44"/>
    <col min="8251" max="8252" width="13.265625" style="44" customWidth="1"/>
    <col min="8253" max="8253" width="9.53125" style="44" customWidth="1"/>
    <col min="8254" max="8254" width="9.06640625" style="44"/>
    <col min="8255" max="8255" width="11.265625" style="44" customWidth="1"/>
    <col min="8256" max="8256" width="13.46484375" style="44" bestFit="1" customWidth="1"/>
    <col min="8257" max="8257" width="6.53125" style="44" customWidth="1"/>
    <col min="8258" max="8258" width="9.06640625" style="44"/>
    <col min="8259" max="8259" width="8.19921875" style="44" customWidth="1"/>
    <col min="8260" max="8260" width="11.265625" style="44" customWidth="1"/>
    <col min="8261" max="8261" width="13.46484375" style="44" bestFit="1" customWidth="1"/>
    <col min="8262" max="8262" width="8.19921875" style="44" customWidth="1"/>
    <col min="8263" max="8263" width="20.53125" style="44" bestFit="1" customWidth="1"/>
    <col min="8264" max="8264" width="22.265625" style="44" customWidth="1"/>
    <col min="8265" max="8265" width="9.06640625" style="44"/>
    <col min="8266" max="8266" width="11.265625" style="44" customWidth="1"/>
    <col min="8267" max="8268" width="9.06640625" style="44"/>
    <col min="8269" max="8269" width="11.53125" style="44" customWidth="1"/>
    <col min="8270" max="8270" width="14.265625" style="44" customWidth="1"/>
    <col min="8271" max="8271" width="38" style="44" customWidth="1"/>
    <col min="8272" max="8272" width="11.73046875" style="44" bestFit="1" customWidth="1"/>
    <col min="8273" max="8273" width="13.46484375" style="44" customWidth="1"/>
    <col min="8274" max="8449" width="9.06640625" style="44"/>
    <col min="8450" max="8450" width="36.796875" style="44" customWidth="1"/>
    <col min="8451" max="8451" width="17" style="44" customWidth="1"/>
    <col min="8452" max="8452" width="13.265625" style="44" bestFit="1" customWidth="1"/>
    <col min="8453" max="8453" width="15" style="44" customWidth="1"/>
    <col min="8454" max="8454" width="13" style="44" customWidth="1"/>
    <col min="8455" max="8455" width="13.796875" style="44" customWidth="1"/>
    <col min="8456" max="8457" width="13.46484375" style="44" customWidth="1"/>
    <col min="8458" max="8467" width="13.46484375" style="44" bestFit="1" customWidth="1"/>
    <col min="8468" max="8468" width="12.46484375" style="44" customWidth="1"/>
    <col min="8469" max="8469" width="13.46484375" style="44" bestFit="1" customWidth="1"/>
    <col min="8470" max="8470" width="13.265625" style="44" customWidth="1"/>
    <col min="8471" max="8473" width="14.796875" style="44" bestFit="1" customWidth="1"/>
    <col min="8474" max="8474" width="12.265625" style="44" customWidth="1"/>
    <col min="8475" max="8477" width="14.796875" style="44" bestFit="1" customWidth="1"/>
    <col min="8478" max="8478" width="18.19921875" style="44" bestFit="1" customWidth="1"/>
    <col min="8479" max="8480" width="13.46484375" style="44" customWidth="1"/>
    <col min="8481" max="8481" width="14.796875" style="44" bestFit="1" customWidth="1"/>
    <col min="8482" max="8482" width="16.265625" style="44" bestFit="1" customWidth="1"/>
    <col min="8483" max="8483" width="18.19921875" style="44" bestFit="1" customWidth="1"/>
    <col min="8484" max="8484" width="16" style="44" bestFit="1" customWidth="1"/>
    <col min="8485" max="8485" width="14.73046875" style="44" bestFit="1" customWidth="1"/>
    <col min="8486" max="8486" width="14.796875" style="44" bestFit="1" customWidth="1"/>
    <col min="8487" max="8487" width="17.265625" style="44" customWidth="1"/>
    <col min="8488" max="8488" width="49.53125" style="44" customWidth="1"/>
    <col min="8489" max="8506" width="9.06640625" style="44"/>
    <col min="8507" max="8508" width="13.265625" style="44" customWidth="1"/>
    <col min="8509" max="8509" width="9.53125" style="44" customWidth="1"/>
    <col min="8510" max="8510" width="9.06640625" style="44"/>
    <col min="8511" max="8511" width="11.265625" style="44" customWidth="1"/>
    <col min="8512" max="8512" width="13.46484375" style="44" bestFit="1" customWidth="1"/>
    <col min="8513" max="8513" width="6.53125" style="44" customWidth="1"/>
    <col min="8514" max="8514" width="9.06640625" style="44"/>
    <col min="8515" max="8515" width="8.19921875" style="44" customWidth="1"/>
    <col min="8516" max="8516" width="11.265625" style="44" customWidth="1"/>
    <col min="8517" max="8517" width="13.46484375" style="44" bestFit="1" customWidth="1"/>
    <col min="8518" max="8518" width="8.19921875" style="44" customWidth="1"/>
    <col min="8519" max="8519" width="20.53125" style="44" bestFit="1" customWidth="1"/>
    <col min="8520" max="8520" width="22.265625" style="44" customWidth="1"/>
    <col min="8521" max="8521" width="9.06640625" style="44"/>
    <col min="8522" max="8522" width="11.265625" style="44" customWidth="1"/>
    <col min="8523" max="8524" width="9.06640625" style="44"/>
    <col min="8525" max="8525" width="11.53125" style="44" customWidth="1"/>
    <col min="8526" max="8526" width="14.265625" style="44" customWidth="1"/>
    <col min="8527" max="8527" width="38" style="44" customWidth="1"/>
    <col min="8528" max="8528" width="11.73046875" style="44" bestFit="1" customWidth="1"/>
    <col min="8529" max="8529" width="13.46484375" style="44" customWidth="1"/>
    <col min="8530" max="8705" width="9.06640625" style="44"/>
    <col min="8706" max="8706" width="36.796875" style="44" customWidth="1"/>
    <col min="8707" max="8707" width="17" style="44" customWidth="1"/>
    <col min="8708" max="8708" width="13.265625" style="44" bestFit="1" customWidth="1"/>
    <col min="8709" max="8709" width="15" style="44" customWidth="1"/>
    <col min="8710" max="8710" width="13" style="44" customWidth="1"/>
    <col min="8711" max="8711" width="13.796875" style="44" customWidth="1"/>
    <col min="8712" max="8713" width="13.46484375" style="44" customWidth="1"/>
    <col min="8714" max="8723" width="13.46484375" style="44" bestFit="1" customWidth="1"/>
    <col min="8724" max="8724" width="12.46484375" style="44" customWidth="1"/>
    <col min="8725" max="8725" width="13.46484375" style="44" bestFit="1" customWidth="1"/>
    <col min="8726" max="8726" width="13.265625" style="44" customWidth="1"/>
    <col min="8727" max="8729" width="14.796875" style="44" bestFit="1" customWidth="1"/>
    <col min="8730" max="8730" width="12.265625" style="44" customWidth="1"/>
    <col min="8731" max="8733" width="14.796875" style="44" bestFit="1" customWidth="1"/>
    <col min="8734" max="8734" width="18.19921875" style="44" bestFit="1" customWidth="1"/>
    <col min="8735" max="8736" width="13.46484375" style="44" customWidth="1"/>
    <col min="8737" max="8737" width="14.796875" style="44" bestFit="1" customWidth="1"/>
    <col min="8738" max="8738" width="16.265625" style="44" bestFit="1" customWidth="1"/>
    <col min="8739" max="8739" width="18.19921875" style="44" bestFit="1" customWidth="1"/>
    <col min="8740" max="8740" width="16" style="44" bestFit="1" customWidth="1"/>
    <col min="8741" max="8741" width="14.73046875" style="44" bestFit="1" customWidth="1"/>
    <col min="8742" max="8742" width="14.796875" style="44" bestFit="1" customWidth="1"/>
    <col min="8743" max="8743" width="17.265625" style="44" customWidth="1"/>
    <col min="8744" max="8744" width="49.53125" style="44" customWidth="1"/>
    <col min="8745" max="8762" width="9.06640625" style="44"/>
    <col min="8763" max="8764" width="13.265625" style="44" customWidth="1"/>
    <col min="8765" max="8765" width="9.53125" style="44" customWidth="1"/>
    <col min="8766" max="8766" width="9.06640625" style="44"/>
    <col min="8767" max="8767" width="11.265625" style="44" customWidth="1"/>
    <col min="8768" max="8768" width="13.46484375" style="44" bestFit="1" customWidth="1"/>
    <col min="8769" max="8769" width="6.53125" style="44" customWidth="1"/>
    <col min="8770" max="8770" width="9.06640625" style="44"/>
    <col min="8771" max="8771" width="8.19921875" style="44" customWidth="1"/>
    <col min="8772" max="8772" width="11.265625" style="44" customWidth="1"/>
    <col min="8773" max="8773" width="13.46484375" style="44" bestFit="1" customWidth="1"/>
    <col min="8774" max="8774" width="8.19921875" style="44" customWidth="1"/>
    <col min="8775" max="8775" width="20.53125" style="44" bestFit="1" customWidth="1"/>
    <col min="8776" max="8776" width="22.265625" style="44" customWidth="1"/>
    <col min="8777" max="8777" width="9.06640625" style="44"/>
    <col min="8778" max="8778" width="11.265625" style="44" customWidth="1"/>
    <col min="8779" max="8780" width="9.06640625" style="44"/>
    <col min="8781" max="8781" width="11.53125" style="44" customWidth="1"/>
    <col min="8782" max="8782" width="14.265625" style="44" customWidth="1"/>
    <col min="8783" max="8783" width="38" style="44" customWidth="1"/>
    <col min="8784" max="8784" width="11.73046875" style="44" bestFit="1" customWidth="1"/>
    <col min="8785" max="8785" width="13.46484375" style="44" customWidth="1"/>
    <col min="8786" max="8961" width="9.06640625" style="44"/>
    <col min="8962" max="8962" width="36.796875" style="44" customWidth="1"/>
    <col min="8963" max="8963" width="17" style="44" customWidth="1"/>
    <col min="8964" max="8964" width="13.265625" style="44" bestFit="1" customWidth="1"/>
    <col min="8965" max="8965" width="15" style="44" customWidth="1"/>
    <col min="8966" max="8966" width="13" style="44" customWidth="1"/>
    <col min="8967" max="8967" width="13.796875" style="44" customWidth="1"/>
    <col min="8968" max="8969" width="13.46484375" style="44" customWidth="1"/>
    <col min="8970" max="8979" width="13.46484375" style="44" bestFit="1" customWidth="1"/>
    <col min="8980" max="8980" width="12.46484375" style="44" customWidth="1"/>
    <col min="8981" max="8981" width="13.46484375" style="44" bestFit="1" customWidth="1"/>
    <col min="8982" max="8982" width="13.265625" style="44" customWidth="1"/>
    <col min="8983" max="8985" width="14.796875" style="44" bestFit="1" customWidth="1"/>
    <col min="8986" max="8986" width="12.265625" style="44" customWidth="1"/>
    <col min="8987" max="8989" width="14.796875" style="44" bestFit="1" customWidth="1"/>
    <col min="8990" max="8990" width="18.19921875" style="44" bestFit="1" customWidth="1"/>
    <col min="8991" max="8992" width="13.46484375" style="44" customWidth="1"/>
    <col min="8993" max="8993" width="14.796875" style="44" bestFit="1" customWidth="1"/>
    <col min="8994" max="8994" width="16.265625" style="44" bestFit="1" customWidth="1"/>
    <col min="8995" max="8995" width="18.19921875" style="44" bestFit="1" customWidth="1"/>
    <col min="8996" max="8996" width="16" style="44" bestFit="1" customWidth="1"/>
    <col min="8997" max="8997" width="14.73046875" style="44" bestFit="1" customWidth="1"/>
    <col min="8998" max="8998" width="14.796875" style="44" bestFit="1" customWidth="1"/>
    <col min="8999" max="8999" width="17.265625" style="44" customWidth="1"/>
    <col min="9000" max="9000" width="49.53125" style="44" customWidth="1"/>
    <col min="9001" max="9018" width="9.06640625" style="44"/>
    <col min="9019" max="9020" width="13.265625" style="44" customWidth="1"/>
    <col min="9021" max="9021" width="9.53125" style="44" customWidth="1"/>
    <col min="9022" max="9022" width="9.06640625" style="44"/>
    <col min="9023" max="9023" width="11.265625" style="44" customWidth="1"/>
    <col min="9024" max="9024" width="13.46484375" style="44" bestFit="1" customWidth="1"/>
    <col min="9025" max="9025" width="6.53125" style="44" customWidth="1"/>
    <col min="9026" max="9026" width="9.06640625" style="44"/>
    <col min="9027" max="9027" width="8.19921875" style="44" customWidth="1"/>
    <col min="9028" max="9028" width="11.265625" style="44" customWidth="1"/>
    <col min="9029" max="9029" width="13.46484375" style="44" bestFit="1" customWidth="1"/>
    <col min="9030" max="9030" width="8.19921875" style="44" customWidth="1"/>
    <col min="9031" max="9031" width="20.53125" style="44" bestFit="1" customWidth="1"/>
    <col min="9032" max="9032" width="22.265625" style="44" customWidth="1"/>
    <col min="9033" max="9033" width="9.06640625" style="44"/>
    <col min="9034" max="9034" width="11.265625" style="44" customWidth="1"/>
    <col min="9035" max="9036" width="9.06640625" style="44"/>
    <col min="9037" max="9037" width="11.53125" style="44" customWidth="1"/>
    <col min="9038" max="9038" width="14.265625" style="44" customWidth="1"/>
    <col min="9039" max="9039" width="38" style="44" customWidth="1"/>
    <col min="9040" max="9040" width="11.73046875" style="44" bestFit="1" customWidth="1"/>
    <col min="9041" max="9041" width="13.46484375" style="44" customWidth="1"/>
    <col min="9042" max="9217" width="9.06640625" style="44"/>
    <col min="9218" max="9218" width="36.796875" style="44" customWidth="1"/>
    <col min="9219" max="9219" width="17" style="44" customWidth="1"/>
    <col min="9220" max="9220" width="13.265625" style="44" bestFit="1" customWidth="1"/>
    <col min="9221" max="9221" width="15" style="44" customWidth="1"/>
    <col min="9222" max="9222" width="13" style="44" customWidth="1"/>
    <col min="9223" max="9223" width="13.796875" style="44" customWidth="1"/>
    <col min="9224" max="9225" width="13.46484375" style="44" customWidth="1"/>
    <col min="9226" max="9235" width="13.46484375" style="44" bestFit="1" customWidth="1"/>
    <col min="9236" max="9236" width="12.46484375" style="44" customWidth="1"/>
    <col min="9237" max="9237" width="13.46484375" style="44" bestFit="1" customWidth="1"/>
    <col min="9238" max="9238" width="13.265625" style="44" customWidth="1"/>
    <col min="9239" max="9241" width="14.796875" style="44" bestFit="1" customWidth="1"/>
    <col min="9242" max="9242" width="12.265625" style="44" customWidth="1"/>
    <col min="9243" max="9245" width="14.796875" style="44" bestFit="1" customWidth="1"/>
    <col min="9246" max="9246" width="18.19921875" style="44" bestFit="1" customWidth="1"/>
    <col min="9247" max="9248" width="13.46484375" style="44" customWidth="1"/>
    <col min="9249" max="9249" width="14.796875" style="44" bestFit="1" customWidth="1"/>
    <col min="9250" max="9250" width="16.265625" style="44" bestFit="1" customWidth="1"/>
    <col min="9251" max="9251" width="18.19921875" style="44" bestFit="1" customWidth="1"/>
    <col min="9252" max="9252" width="16" style="44" bestFit="1" customWidth="1"/>
    <col min="9253" max="9253" width="14.73046875" style="44" bestFit="1" customWidth="1"/>
    <col min="9254" max="9254" width="14.796875" style="44" bestFit="1" customWidth="1"/>
    <col min="9255" max="9255" width="17.265625" style="44" customWidth="1"/>
    <col min="9256" max="9256" width="49.53125" style="44" customWidth="1"/>
    <col min="9257" max="9274" width="9.06640625" style="44"/>
    <col min="9275" max="9276" width="13.265625" style="44" customWidth="1"/>
    <col min="9277" max="9277" width="9.53125" style="44" customWidth="1"/>
    <col min="9278" max="9278" width="9.06640625" style="44"/>
    <col min="9279" max="9279" width="11.265625" style="44" customWidth="1"/>
    <col min="9280" max="9280" width="13.46484375" style="44" bestFit="1" customWidth="1"/>
    <col min="9281" max="9281" width="6.53125" style="44" customWidth="1"/>
    <col min="9282" max="9282" width="9.06640625" style="44"/>
    <col min="9283" max="9283" width="8.19921875" style="44" customWidth="1"/>
    <col min="9284" max="9284" width="11.265625" style="44" customWidth="1"/>
    <col min="9285" max="9285" width="13.46484375" style="44" bestFit="1" customWidth="1"/>
    <col min="9286" max="9286" width="8.19921875" style="44" customWidth="1"/>
    <col min="9287" max="9287" width="20.53125" style="44" bestFit="1" customWidth="1"/>
    <col min="9288" max="9288" width="22.265625" style="44" customWidth="1"/>
    <col min="9289" max="9289" width="9.06640625" style="44"/>
    <col min="9290" max="9290" width="11.265625" style="44" customWidth="1"/>
    <col min="9291" max="9292" width="9.06640625" style="44"/>
    <col min="9293" max="9293" width="11.53125" style="44" customWidth="1"/>
    <col min="9294" max="9294" width="14.265625" style="44" customWidth="1"/>
    <col min="9295" max="9295" width="38" style="44" customWidth="1"/>
    <col min="9296" max="9296" width="11.73046875" style="44" bestFit="1" customWidth="1"/>
    <col min="9297" max="9297" width="13.46484375" style="44" customWidth="1"/>
    <col min="9298" max="9473" width="9.06640625" style="44"/>
    <col min="9474" max="9474" width="36.796875" style="44" customWidth="1"/>
    <col min="9475" max="9475" width="17" style="44" customWidth="1"/>
    <col min="9476" max="9476" width="13.265625" style="44" bestFit="1" customWidth="1"/>
    <col min="9477" max="9477" width="15" style="44" customWidth="1"/>
    <col min="9478" max="9478" width="13" style="44" customWidth="1"/>
    <col min="9479" max="9479" width="13.796875" style="44" customWidth="1"/>
    <col min="9480" max="9481" width="13.46484375" style="44" customWidth="1"/>
    <col min="9482" max="9491" width="13.46484375" style="44" bestFit="1" customWidth="1"/>
    <col min="9492" max="9492" width="12.46484375" style="44" customWidth="1"/>
    <col min="9493" max="9493" width="13.46484375" style="44" bestFit="1" customWidth="1"/>
    <col min="9494" max="9494" width="13.265625" style="44" customWidth="1"/>
    <col min="9495" max="9497" width="14.796875" style="44" bestFit="1" customWidth="1"/>
    <col min="9498" max="9498" width="12.265625" style="44" customWidth="1"/>
    <col min="9499" max="9501" width="14.796875" style="44" bestFit="1" customWidth="1"/>
    <col min="9502" max="9502" width="18.19921875" style="44" bestFit="1" customWidth="1"/>
    <col min="9503" max="9504" width="13.46484375" style="44" customWidth="1"/>
    <col min="9505" max="9505" width="14.796875" style="44" bestFit="1" customWidth="1"/>
    <col min="9506" max="9506" width="16.265625" style="44" bestFit="1" customWidth="1"/>
    <col min="9507" max="9507" width="18.19921875" style="44" bestFit="1" customWidth="1"/>
    <col min="9508" max="9508" width="16" style="44" bestFit="1" customWidth="1"/>
    <col min="9509" max="9509" width="14.73046875" style="44" bestFit="1" customWidth="1"/>
    <col min="9510" max="9510" width="14.796875" style="44" bestFit="1" customWidth="1"/>
    <col min="9511" max="9511" width="17.265625" style="44" customWidth="1"/>
    <col min="9512" max="9512" width="49.53125" style="44" customWidth="1"/>
    <col min="9513" max="9530" width="9.06640625" style="44"/>
    <col min="9531" max="9532" width="13.265625" style="44" customWidth="1"/>
    <col min="9533" max="9533" width="9.53125" style="44" customWidth="1"/>
    <col min="9534" max="9534" width="9.06640625" style="44"/>
    <col min="9535" max="9535" width="11.265625" style="44" customWidth="1"/>
    <col min="9536" max="9536" width="13.46484375" style="44" bestFit="1" customWidth="1"/>
    <col min="9537" max="9537" width="6.53125" style="44" customWidth="1"/>
    <col min="9538" max="9538" width="9.06640625" style="44"/>
    <col min="9539" max="9539" width="8.19921875" style="44" customWidth="1"/>
    <col min="9540" max="9540" width="11.265625" style="44" customWidth="1"/>
    <col min="9541" max="9541" width="13.46484375" style="44" bestFit="1" customWidth="1"/>
    <col min="9542" max="9542" width="8.19921875" style="44" customWidth="1"/>
    <col min="9543" max="9543" width="20.53125" style="44" bestFit="1" customWidth="1"/>
    <col min="9544" max="9544" width="22.265625" style="44" customWidth="1"/>
    <col min="9545" max="9545" width="9.06640625" style="44"/>
    <col min="9546" max="9546" width="11.265625" style="44" customWidth="1"/>
    <col min="9547" max="9548" width="9.06640625" style="44"/>
    <col min="9549" max="9549" width="11.53125" style="44" customWidth="1"/>
    <col min="9550" max="9550" width="14.265625" style="44" customWidth="1"/>
    <col min="9551" max="9551" width="38" style="44" customWidth="1"/>
    <col min="9552" max="9552" width="11.73046875" style="44" bestFit="1" customWidth="1"/>
    <col min="9553" max="9553" width="13.46484375" style="44" customWidth="1"/>
    <col min="9554" max="9729" width="9.06640625" style="44"/>
    <col min="9730" max="9730" width="36.796875" style="44" customWidth="1"/>
    <col min="9731" max="9731" width="17" style="44" customWidth="1"/>
    <col min="9732" max="9732" width="13.265625" style="44" bestFit="1" customWidth="1"/>
    <col min="9733" max="9733" width="15" style="44" customWidth="1"/>
    <col min="9734" max="9734" width="13" style="44" customWidth="1"/>
    <col min="9735" max="9735" width="13.796875" style="44" customWidth="1"/>
    <col min="9736" max="9737" width="13.46484375" style="44" customWidth="1"/>
    <col min="9738" max="9747" width="13.46484375" style="44" bestFit="1" customWidth="1"/>
    <col min="9748" max="9748" width="12.46484375" style="44" customWidth="1"/>
    <col min="9749" max="9749" width="13.46484375" style="44" bestFit="1" customWidth="1"/>
    <col min="9750" max="9750" width="13.265625" style="44" customWidth="1"/>
    <col min="9751" max="9753" width="14.796875" style="44" bestFit="1" customWidth="1"/>
    <col min="9754" max="9754" width="12.265625" style="44" customWidth="1"/>
    <col min="9755" max="9757" width="14.796875" style="44" bestFit="1" customWidth="1"/>
    <col min="9758" max="9758" width="18.19921875" style="44" bestFit="1" customWidth="1"/>
    <col min="9759" max="9760" width="13.46484375" style="44" customWidth="1"/>
    <col min="9761" max="9761" width="14.796875" style="44" bestFit="1" customWidth="1"/>
    <col min="9762" max="9762" width="16.265625" style="44" bestFit="1" customWidth="1"/>
    <col min="9763" max="9763" width="18.19921875" style="44" bestFit="1" customWidth="1"/>
    <col min="9764" max="9764" width="16" style="44" bestFit="1" customWidth="1"/>
    <col min="9765" max="9765" width="14.73046875" style="44" bestFit="1" customWidth="1"/>
    <col min="9766" max="9766" width="14.796875" style="44" bestFit="1" customWidth="1"/>
    <col min="9767" max="9767" width="17.265625" style="44" customWidth="1"/>
    <col min="9768" max="9768" width="49.53125" style="44" customWidth="1"/>
    <col min="9769" max="9786" width="9.06640625" style="44"/>
    <col min="9787" max="9788" width="13.265625" style="44" customWidth="1"/>
    <col min="9789" max="9789" width="9.53125" style="44" customWidth="1"/>
    <col min="9790" max="9790" width="9.06640625" style="44"/>
    <col min="9791" max="9791" width="11.265625" style="44" customWidth="1"/>
    <col min="9792" max="9792" width="13.46484375" style="44" bestFit="1" customWidth="1"/>
    <col min="9793" max="9793" width="6.53125" style="44" customWidth="1"/>
    <col min="9794" max="9794" width="9.06640625" style="44"/>
    <col min="9795" max="9795" width="8.19921875" style="44" customWidth="1"/>
    <col min="9796" max="9796" width="11.265625" style="44" customWidth="1"/>
    <col min="9797" max="9797" width="13.46484375" style="44" bestFit="1" customWidth="1"/>
    <col min="9798" max="9798" width="8.19921875" style="44" customWidth="1"/>
    <col min="9799" max="9799" width="20.53125" style="44" bestFit="1" customWidth="1"/>
    <col min="9800" max="9800" width="22.265625" style="44" customWidth="1"/>
    <col min="9801" max="9801" width="9.06640625" style="44"/>
    <col min="9802" max="9802" width="11.265625" style="44" customWidth="1"/>
    <col min="9803" max="9804" width="9.06640625" style="44"/>
    <col min="9805" max="9805" width="11.53125" style="44" customWidth="1"/>
    <col min="9806" max="9806" width="14.265625" style="44" customWidth="1"/>
    <col min="9807" max="9807" width="38" style="44" customWidth="1"/>
    <col min="9808" max="9808" width="11.73046875" style="44" bestFit="1" customWidth="1"/>
    <col min="9809" max="9809" width="13.46484375" style="44" customWidth="1"/>
    <col min="9810" max="9985" width="9.06640625" style="44"/>
    <col min="9986" max="9986" width="36.796875" style="44" customWidth="1"/>
    <col min="9987" max="9987" width="17" style="44" customWidth="1"/>
    <col min="9988" max="9988" width="13.265625" style="44" bestFit="1" customWidth="1"/>
    <col min="9989" max="9989" width="15" style="44" customWidth="1"/>
    <col min="9990" max="9990" width="13" style="44" customWidth="1"/>
    <col min="9991" max="9991" width="13.796875" style="44" customWidth="1"/>
    <col min="9992" max="9993" width="13.46484375" style="44" customWidth="1"/>
    <col min="9994" max="10003" width="13.46484375" style="44" bestFit="1" customWidth="1"/>
    <col min="10004" max="10004" width="12.46484375" style="44" customWidth="1"/>
    <col min="10005" max="10005" width="13.46484375" style="44" bestFit="1" customWidth="1"/>
    <col min="10006" max="10006" width="13.265625" style="44" customWidth="1"/>
    <col min="10007" max="10009" width="14.796875" style="44" bestFit="1" customWidth="1"/>
    <col min="10010" max="10010" width="12.265625" style="44" customWidth="1"/>
    <col min="10011" max="10013" width="14.796875" style="44" bestFit="1" customWidth="1"/>
    <col min="10014" max="10014" width="18.19921875" style="44" bestFit="1" customWidth="1"/>
    <col min="10015" max="10016" width="13.46484375" style="44" customWidth="1"/>
    <col min="10017" max="10017" width="14.796875" style="44" bestFit="1" customWidth="1"/>
    <col min="10018" max="10018" width="16.265625" style="44" bestFit="1" customWidth="1"/>
    <col min="10019" max="10019" width="18.19921875" style="44" bestFit="1" customWidth="1"/>
    <col min="10020" max="10020" width="16" style="44" bestFit="1" customWidth="1"/>
    <col min="10021" max="10021" width="14.73046875" style="44" bestFit="1" customWidth="1"/>
    <col min="10022" max="10022" width="14.796875" style="44" bestFit="1" customWidth="1"/>
    <col min="10023" max="10023" width="17.265625" style="44" customWidth="1"/>
    <col min="10024" max="10024" width="49.53125" style="44" customWidth="1"/>
    <col min="10025" max="10042" width="9.06640625" style="44"/>
    <col min="10043" max="10044" width="13.265625" style="44" customWidth="1"/>
    <col min="10045" max="10045" width="9.53125" style="44" customWidth="1"/>
    <col min="10046" max="10046" width="9.06640625" style="44"/>
    <col min="10047" max="10047" width="11.265625" style="44" customWidth="1"/>
    <col min="10048" max="10048" width="13.46484375" style="44" bestFit="1" customWidth="1"/>
    <col min="10049" max="10049" width="6.53125" style="44" customWidth="1"/>
    <col min="10050" max="10050" width="9.06640625" style="44"/>
    <col min="10051" max="10051" width="8.19921875" style="44" customWidth="1"/>
    <col min="10052" max="10052" width="11.265625" style="44" customWidth="1"/>
    <col min="10053" max="10053" width="13.46484375" style="44" bestFit="1" customWidth="1"/>
    <col min="10054" max="10054" width="8.19921875" style="44" customWidth="1"/>
    <col min="10055" max="10055" width="20.53125" style="44" bestFit="1" customWidth="1"/>
    <col min="10056" max="10056" width="22.265625" style="44" customWidth="1"/>
    <col min="10057" max="10057" width="9.06640625" style="44"/>
    <col min="10058" max="10058" width="11.265625" style="44" customWidth="1"/>
    <col min="10059" max="10060" width="9.06640625" style="44"/>
    <col min="10061" max="10061" width="11.53125" style="44" customWidth="1"/>
    <col min="10062" max="10062" width="14.265625" style="44" customWidth="1"/>
    <col min="10063" max="10063" width="38" style="44" customWidth="1"/>
    <col min="10064" max="10064" width="11.73046875" style="44" bestFit="1" customWidth="1"/>
    <col min="10065" max="10065" width="13.46484375" style="44" customWidth="1"/>
    <col min="10066" max="10241" width="9.06640625" style="44"/>
    <col min="10242" max="10242" width="36.796875" style="44" customWidth="1"/>
    <col min="10243" max="10243" width="17" style="44" customWidth="1"/>
    <col min="10244" max="10244" width="13.265625" style="44" bestFit="1" customWidth="1"/>
    <col min="10245" max="10245" width="15" style="44" customWidth="1"/>
    <col min="10246" max="10246" width="13" style="44" customWidth="1"/>
    <col min="10247" max="10247" width="13.796875" style="44" customWidth="1"/>
    <col min="10248" max="10249" width="13.46484375" style="44" customWidth="1"/>
    <col min="10250" max="10259" width="13.46484375" style="44" bestFit="1" customWidth="1"/>
    <col min="10260" max="10260" width="12.46484375" style="44" customWidth="1"/>
    <col min="10261" max="10261" width="13.46484375" style="44" bestFit="1" customWidth="1"/>
    <col min="10262" max="10262" width="13.265625" style="44" customWidth="1"/>
    <col min="10263" max="10265" width="14.796875" style="44" bestFit="1" customWidth="1"/>
    <col min="10266" max="10266" width="12.265625" style="44" customWidth="1"/>
    <col min="10267" max="10269" width="14.796875" style="44" bestFit="1" customWidth="1"/>
    <col min="10270" max="10270" width="18.19921875" style="44" bestFit="1" customWidth="1"/>
    <col min="10271" max="10272" width="13.46484375" style="44" customWidth="1"/>
    <col min="10273" max="10273" width="14.796875" style="44" bestFit="1" customWidth="1"/>
    <col min="10274" max="10274" width="16.265625" style="44" bestFit="1" customWidth="1"/>
    <col min="10275" max="10275" width="18.19921875" style="44" bestFit="1" customWidth="1"/>
    <col min="10276" max="10276" width="16" style="44" bestFit="1" customWidth="1"/>
    <col min="10277" max="10277" width="14.73046875" style="44" bestFit="1" customWidth="1"/>
    <col min="10278" max="10278" width="14.796875" style="44" bestFit="1" customWidth="1"/>
    <col min="10279" max="10279" width="17.265625" style="44" customWidth="1"/>
    <col min="10280" max="10280" width="49.53125" style="44" customWidth="1"/>
    <col min="10281" max="10298" width="9.06640625" style="44"/>
    <col min="10299" max="10300" width="13.265625" style="44" customWidth="1"/>
    <col min="10301" max="10301" width="9.53125" style="44" customWidth="1"/>
    <col min="10302" max="10302" width="9.06640625" style="44"/>
    <col min="10303" max="10303" width="11.265625" style="44" customWidth="1"/>
    <col min="10304" max="10304" width="13.46484375" style="44" bestFit="1" customWidth="1"/>
    <col min="10305" max="10305" width="6.53125" style="44" customWidth="1"/>
    <col min="10306" max="10306" width="9.06640625" style="44"/>
    <col min="10307" max="10307" width="8.19921875" style="44" customWidth="1"/>
    <col min="10308" max="10308" width="11.265625" style="44" customWidth="1"/>
    <col min="10309" max="10309" width="13.46484375" style="44" bestFit="1" customWidth="1"/>
    <col min="10310" max="10310" width="8.19921875" style="44" customWidth="1"/>
    <col min="10311" max="10311" width="20.53125" style="44" bestFit="1" customWidth="1"/>
    <col min="10312" max="10312" width="22.265625" style="44" customWidth="1"/>
    <col min="10313" max="10313" width="9.06640625" style="44"/>
    <col min="10314" max="10314" width="11.265625" style="44" customWidth="1"/>
    <col min="10315" max="10316" width="9.06640625" style="44"/>
    <col min="10317" max="10317" width="11.53125" style="44" customWidth="1"/>
    <col min="10318" max="10318" width="14.265625" style="44" customWidth="1"/>
    <col min="10319" max="10319" width="38" style="44" customWidth="1"/>
    <col min="10320" max="10320" width="11.73046875" style="44" bestFit="1" customWidth="1"/>
    <col min="10321" max="10321" width="13.46484375" style="44" customWidth="1"/>
    <col min="10322" max="10497" width="9.06640625" style="44"/>
    <col min="10498" max="10498" width="36.796875" style="44" customWidth="1"/>
    <col min="10499" max="10499" width="17" style="44" customWidth="1"/>
    <col min="10500" max="10500" width="13.265625" style="44" bestFit="1" customWidth="1"/>
    <col min="10501" max="10501" width="15" style="44" customWidth="1"/>
    <col min="10502" max="10502" width="13" style="44" customWidth="1"/>
    <col min="10503" max="10503" width="13.796875" style="44" customWidth="1"/>
    <col min="10504" max="10505" width="13.46484375" style="44" customWidth="1"/>
    <col min="10506" max="10515" width="13.46484375" style="44" bestFit="1" customWidth="1"/>
    <col min="10516" max="10516" width="12.46484375" style="44" customWidth="1"/>
    <col min="10517" max="10517" width="13.46484375" style="44" bestFit="1" customWidth="1"/>
    <col min="10518" max="10518" width="13.265625" style="44" customWidth="1"/>
    <col min="10519" max="10521" width="14.796875" style="44" bestFit="1" customWidth="1"/>
    <col min="10522" max="10522" width="12.265625" style="44" customWidth="1"/>
    <col min="10523" max="10525" width="14.796875" style="44" bestFit="1" customWidth="1"/>
    <col min="10526" max="10526" width="18.19921875" style="44" bestFit="1" customWidth="1"/>
    <col min="10527" max="10528" width="13.46484375" style="44" customWidth="1"/>
    <col min="10529" max="10529" width="14.796875" style="44" bestFit="1" customWidth="1"/>
    <col min="10530" max="10530" width="16.265625" style="44" bestFit="1" customWidth="1"/>
    <col min="10531" max="10531" width="18.19921875" style="44" bestFit="1" customWidth="1"/>
    <col min="10532" max="10532" width="16" style="44" bestFit="1" customWidth="1"/>
    <col min="10533" max="10533" width="14.73046875" style="44" bestFit="1" customWidth="1"/>
    <col min="10534" max="10534" width="14.796875" style="44" bestFit="1" customWidth="1"/>
    <col min="10535" max="10535" width="17.265625" style="44" customWidth="1"/>
    <col min="10536" max="10536" width="49.53125" style="44" customWidth="1"/>
    <col min="10537" max="10554" width="9.06640625" style="44"/>
    <col min="10555" max="10556" width="13.265625" style="44" customWidth="1"/>
    <col min="10557" max="10557" width="9.53125" style="44" customWidth="1"/>
    <col min="10558" max="10558" width="9.06640625" style="44"/>
    <col min="10559" max="10559" width="11.265625" style="44" customWidth="1"/>
    <col min="10560" max="10560" width="13.46484375" style="44" bestFit="1" customWidth="1"/>
    <col min="10561" max="10561" width="6.53125" style="44" customWidth="1"/>
    <col min="10562" max="10562" width="9.06640625" style="44"/>
    <col min="10563" max="10563" width="8.19921875" style="44" customWidth="1"/>
    <col min="10564" max="10564" width="11.265625" style="44" customWidth="1"/>
    <col min="10565" max="10565" width="13.46484375" style="44" bestFit="1" customWidth="1"/>
    <col min="10566" max="10566" width="8.19921875" style="44" customWidth="1"/>
    <col min="10567" max="10567" width="20.53125" style="44" bestFit="1" customWidth="1"/>
    <col min="10568" max="10568" width="22.265625" style="44" customWidth="1"/>
    <col min="10569" max="10569" width="9.06640625" style="44"/>
    <col min="10570" max="10570" width="11.265625" style="44" customWidth="1"/>
    <col min="10571" max="10572" width="9.06640625" style="44"/>
    <col min="10573" max="10573" width="11.53125" style="44" customWidth="1"/>
    <col min="10574" max="10574" width="14.265625" style="44" customWidth="1"/>
    <col min="10575" max="10575" width="38" style="44" customWidth="1"/>
    <col min="10576" max="10576" width="11.73046875" style="44" bestFit="1" customWidth="1"/>
    <col min="10577" max="10577" width="13.46484375" style="44" customWidth="1"/>
    <col min="10578" max="10753" width="9.06640625" style="44"/>
    <col min="10754" max="10754" width="36.796875" style="44" customWidth="1"/>
    <col min="10755" max="10755" width="17" style="44" customWidth="1"/>
    <col min="10756" max="10756" width="13.265625" style="44" bestFit="1" customWidth="1"/>
    <col min="10757" max="10757" width="15" style="44" customWidth="1"/>
    <col min="10758" max="10758" width="13" style="44" customWidth="1"/>
    <col min="10759" max="10759" width="13.796875" style="44" customWidth="1"/>
    <col min="10760" max="10761" width="13.46484375" style="44" customWidth="1"/>
    <col min="10762" max="10771" width="13.46484375" style="44" bestFit="1" customWidth="1"/>
    <col min="10772" max="10772" width="12.46484375" style="44" customWidth="1"/>
    <col min="10773" max="10773" width="13.46484375" style="44" bestFit="1" customWidth="1"/>
    <col min="10774" max="10774" width="13.265625" style="44" customWidth="1"/>
    <col min="10775" max="10777" width="14.796875" style="44" bestFit="1" customWidth="1"/>
    <col min="10778" max="10778" width="12.265625" style="44" customWidth="1"/>
    <col min="10779" max="10781" width="14.796875" style="44" bestFit="1" customWidth="1"/>
    <col min="10782" max="10782" width="18.19921875" style="44" bestFit="1" customWidth="1"/>
    <col min="10783" max="10784" width="13.46484375" style="44" customWidth="1"/>
    <col min="10785" max="10785" width="14.796875" style="44" bestFit="1" customWidth="1"/>
    <col min="10786" max="10786" width="16.265625" style="44" bestFit="1" customWidth="1"/>
    <col min="10787" max="10787" width="18.19921875" style="44" bestFit="1" customWidth="1"/>
    <col min="10788" max="10788" width="16" style="44" bestFit="1" customWidth="1"/>
    <col min="10789" max="10789" width="14.73046875" style="44" bestFit="1" customWidth="1"/>
    <col min="10790" max="10790" width="14.796875" style="44" bestFit="1" customWidth="1"/>
    <col min="10791" max="10791" width="17.265625" style="44" customWidth="1"/>
    <col min="10792" max="10792" width="49.53125" style="44" customWidth="1"/>
    <col min="10793" max="10810" width="9.06640625" style="44"/>
    <col min="10811" max="10812" width="13.265625" style="44" customWidth="1"/>
    <col min="10813" max="10813" width="9.53125" style="44" customWidth="1"/>
    <col min="10814" max="10814" width="9.06640625" style="44"/>
    <col min="10815" max="10815" width="11.265625" style="44" customWidth="1"/>
    <col min="10816" max="10816" width="13.46484375" style="44" bestFit="1" customWidth="1"/>
    <col min="10817" max="10817" width="6.53125" style="44" customWidth="1"/>
    <col min="10818" max="10818" width="9.06640625" style="44"/>
    <col min="10819" max="10819" width="8.19921875" style="44" customWidth="1"/>
    <col min="10820" max="10820" width="11.265625" style="44" customWidth="1"/>
    <col min="10821" max="10821" width="13.46484375" style="44" bestFit="1" customWidth="1"/>
    <col min="10822" max="10822" width="8.19921875" style="44" customWidth="1"/>
    <col min="10823" max="10823" width="20.53125" style="44" bestFit="1" customWidth="1"/>
    <col min="10824" max="10824" width="22.265625" style="44" customWidth="1"/>
    <col min="10825" max="10825" width="9.06640625" style="44"/>
    <col min="10826" max="10826" width="11.265625" style="44" customWidth="1"/>
    <col min="10827" max="10828" width="9.06640625" style="44"/>
    <col min="10829" max="10829" width="11.53125" style="44" customWidth="1"/>
    <col min="10830" max="10830" width="14.265625" style="44" customWidth="1"/>
    <col min="10831" max="10831" width="38" style="44" customWidth="1"/>
    <col min="10832" max="10832" width="11.73046875" style="44" bestFit="1" customWidth="1"/>
    <col min="10833" max="10833" width="13.46484375" style="44" customWidth="1"/>
    <col min="10834" max="11009" width="9.06640625" style="44"/>
    <col min="11010" max="11010" width="36.796875" style="44" customWidth="1"/>
    <col min="11011" max="11011" width="17" style="44" customWidth="1"/>
    <col min="11012" max="11012" width="13.265625" style="44" bestFit="1" customWidth="1"/>
    <col min="11013" max="11013" width="15" style="44" customWidth="1"/>
    <col min="11014" max="11014" width="13" style="44" customWidth="1"/>
    <col min="11015" max="11015" width="13.796875" style="44" customWidth="1"/>
    <col min="11016" max="11017" width="13.46484375" style="44" customWidth="1"/>
    <col min="11018" max="11027" width="13.46484375" style="44" bestFit="1" customWidth="1"/>
    <col min="11028" max="11028" width="12.46484375" style="44" customWidth="1"/>
    <col min="11029" max="11029" width="13.46484375" style="44" bestFit="1" customWidth="1"/>
    <col min="11030" max="11030" width="13.265625" style="44" customWidth="1"/>
    <col min="11031" max="11033" width="14.796875" style="44" bestFit="1" customWidth="1"/>
    <col min="11034" max="11034" width="12.265625" style="44" customWidth="1"/>
    <col min="11035" max="11037" width="14.796875" style="44" bestFit="1" customWidth="1"/>
    <col min="11038" max="11038" width="18.19921875" style="44" bestFit="1" customWidth="1"/>
    <col min="11039" max="11040" width="13.46484375" style="44" customWidth="1"/>
    <col min="11041" max="11041" width="14.796875" style="44" bestFit="1" customWidth="1"/>
    <col min="11042" max="11042" width="16.265625" style="44" bestFit="1" customWidth="1"/>
    <col min="11043" max="11043" width="18.19921875" style="44" bestFit="1" customWidth="1"/>
    <col min="11044" max="11044" width="16" style="44" bestFit="1" customWidth="1"/>
    <col min="11045" max="11045" width="14.73046875" style="44" bestFit="1" customWidth="1"/>
    <col min="11046" max="11046" width="14.796875" style="44" bestFit="1" customWidth="1"/>
    <col min="11047" max="11047" width="17.265625" style="44" customWidth="1"/>
    <col min="11048" max="11048" width="49.53125" style="44" customWidth="1"/>
    <col min="11049" max="11066" width="9.06640625" style="44"/>
    <col min="11067" max="11068" width="13.265625" style="44" customWidth="1"/>
    <col min="11069" max="11069" width="9.53125" style="44" customWidth="1"/>
    <col min="11070" max="11070" width="9.06640625" style="44"/>
    <col min="11071" max="11071" width="11.265625" style="44" customWidth="1"/>
    <col min="11072" max="11072" width="13.46484375" style="44" bestFit="1" customWidth="1"/>
    <col min="11073" max="11073" width="6.53125" style="44" customWidth="1"/>
    <col min="11074" max="11074" width="9.06640625" style="44"/>
    <col min="11075" max="11075" width="8.19921875" style="44" customWidth="1"/>
    <col min="11076" max="11076" width="11.265625" style="44" customWidth="1"/>
    <col min="11077" max="11077" width="13.46484375" style="44" bestFit="1" customWidth="1"/>
    <col min="11078" max="11078" width="8.19921875" style="44" customWidth="1"/>
    <col min="11079" max="11079" width="20.53125" style="44" bestFit="1" customWidth="1"/>
    <col min="11080" max="11080" width="22.265625" style="44" customWidth="1"/>
    <col min="11081" max="11081" width="9.06640625" style="44"/>
    <col min="11082" max="11082" width="11.265625" style="44" customWidth="1"/>
    <col min="11083" max="11084" width="9.06640625" style="44"/>
    <col min="11085" max="11085" width="11.53125" style="44" customWidth="1"/>
    <col min="11086" max="11086" width="14.265625" style="44" customWidth="1"/>
    <col min="11087" max="11087" width="38" style="44" customWidth="1"/>
    <col min="11088" max="11088" width="11.73046875" style="44" bestFit="1" customWidth="1"/>
    <col min="11089" max="11089" width="13.46484375" style="44" customWidth="1"/>
    <col min="11090" max="11265" width="9.06640625" style="44"/>
    <col min="11266" max="11266" width="36.796875" style="44" customWidth="1"/>
    <col min="11267" max="11267" width="17" style="44" customWidth="1"/>
    <col min="11268" max="11268" width="13.265625" style="44" bestFit="1" customWidth="1"/>
    <col min="11269" max="11269" width="15" style="44" customWidth="1"/>
    <col min="11270" max="11270" width="13" style="44" customWidth="1"/>
    <col min="11271" max="11271" width="13.796875" style="44" customWidth="1"/>
    <col min="11272" max="11273" width="13.46484375" style="44" customWidth="1"/>
    <col min="11274" max="11283" width="13.46484375" style="44" bestFit="1" customWidth="1"/>
    <col min="11284" max="11284" width="12.46484375" style="44" customWidth="1"/>
    <col min="11285" max="11285" width="13.46484375" style="44" bestFit="1" customWidth="1"/>
    <col min="11286" max="11286" width="13.265625" style="44" customWidth="1"/>
    <col min="11287" max="11289" width="14.796875" style="44" bestFit="1" customWidth="1"/>
    <col min="11290" max="11290" width="12.265625" style="44" customWidth="1"/>
    <col min="11291" max="11293" width="14.796875" style="44" bestFit="1" customWidth="1"/>
    <col min="11294" max="11294" width="18.19921875" style="44" bestFit="1" customWidth="1"/>
    <col min="11295" max="11296" width="13.46484375" style="44" customWidth="1"/>
    <col min="11297" max="11297" width="14.796875" style="44" bestFit="1" customWidth="1"/>
    <col min="11298" max="11298" width="16.265625" style="44" bestFit="1" customWidth="1"/>
    <col min="11299" max="11299" width="18.19921875" style="44" bestFit="1" customWidth="1"/>
    <col min="11300" max="11300" width="16" style="44" bestFit="1" customWidth="1"/>
    <col min="11301" max="11301" width="14.73046875" style="44" bestFit="1" customWidth="1"/>
    <col min="11302" max="11302" width="14.796875" style="44" bestFit="1" customWidth="1"/>
    <col min="11303" max="11303" width="17.265625" style="44" customWidth="1"/>
    <col min="11304" max="11304" width="49.53125" style="44" customWidth="1"/>
    <col min="11305" max="11322" width="9.06640625" style="44"/>
    <col min="11323" max="11324" width="13.265625" style="44" customWidth="1"/>
    <col min="11325" max="11325" width="9.53125" style="44" customWidth="1"/>
    <col min="11326" max="11326" width="9.06640625" style="44"/>
    <col min="11327" max="11327" width="11.265625" style="44" customWidth="1"/>
    <col min="11328" max="11328" width="13.46484375" style="44" bestFit="1" customWidth="1"/>
    <col min="11329" max="11329" width="6.53125" style="44" customWidth="1"/>
    <col min="11330" max="11330" width="9.06640625" style="44"/>
    <col min="11331" max="11331" width="8.19921875" style="44" customWidth="1"/>
    <col min="11332" max="11332" width="11.265625" style="44" customWidth="1"/>
    <col min="11333" max="11333" width="13.46484375" style="44" bestFit="1" customWidth="1"/>
    <col min="11334" max="11334" width="8.19921875" style="44" customWidth="1"/>
    <col min="11335" max="11335" width="20.53125" style="44" bestFit="1" customWidth="1"/>
    <col min="11336" max="11336" width="22.265625" style="44" customWidth="1"/>
    <col min="11337" max="11337" width="9.06640625" style="44"/>
    <col min="11338" max="11338" width="11.265625" style="44" customWidth="1"/>
    <col min="11339" max="11340" width="9.06640625" style="44"/>
    <col min="11341" max="11341" width="11.53125" style="44" customWidth="1"/>
    <col min="11342" max="11342" width="14.265625" style="44" customWidth="1"/>
    <col min="11343" max="11343" width="38" style="44" customWidth="1"/>
    <col min="11344" max="11344" width="11.73046875" style="44" bestFit="1" customWidth="1"/>
    <col min="11345" max="11345" width="13.46484375" style="44" customWidth="1"/>
    <col min="11346" max="11521" width="9.06640625" style="44"/>
    <col min="11522" max="11522" width="36.796875" style="44" customWidth="1"/>
    <col min="11523" max="11523" width="17" style="44" customWidth="1"/>
    <col min="11524" max="11524" width="13.265625" style="44" bestFit="1" customWidth="1"/>
    <col min="11525" max="11525" width="15" style="44" customWidth="1"/>
    <col min="11526" max="11526" width="13" style="44" customWidth="1"/>
    <col min="11527" max="11527" width="13.796875" style="44" customWidth="1"/>
    <col min="11528" max="11529" width="13.46484375" style="44" customWidth="1"/>
    <col min="11530" max="11539" width="13.46484375" style="44" bestFit="1" customWidth="1"/>
    <col min="11540" max="11540" width="12.46484375" style="44" customWidth="1"/>
    <col min="11541" max="11541" width="13.46484375" style="44" bestFit="1" customWidth="1"/>
    <col min="11542" max="11542" width="13.265625" style="44" customWidth="1"/>
    <col min="11543" max="11545" width="14.796875" style="44" bestFit="1" customWidth="1"/>
    <col min="11546" max="11546" width="12.265625" style="44" customWidth="1"/>
    <col min="11547" max="11549" width="14.796875" style="44" bestFit="1" customWidth="1"/>
    <col min="11550" max="11550" width="18.19921875" style="44" bestFit="1" customWidth="1"/>
    <col min="11551" max="11552" width="13.46484375" style="44" customWidth="1"/>
    <col min="11553" max="11553" width="14.796875" style="44" bestFit="1" customWidth="1"/>
    <col min="11554" max="11554" width="16.265625" style="44" bestFit="1" customWidth="1"/>
    <col min="11555" max="11555" width="18.19921875" style="44" bestFit="1" customWidth="1"/>
    <col min="11556" max="11556" width="16" style="44" bestFit="1" customWidth="1"/>
    <col min="11557" max="11557" width="14.73046875" style="44" bestFit="1" customWidth="1"/>
    <col min="11558" max="11558" width="14.796875" style="44" bestFit="1" customWidth="1"/>
    <col min="11559" max="11559" width="17.265625" style="44" customWidth="1"/>
    <col min="11560" max="11560" width="49.53125" style="44" customWidth="1"/>
    <col min="11561" max="11578" width="9.06640625" style="44"/>
    <col min="11579" max="11580" width="13.265625" style="44" customWidth="1"/>
    <col min="11581" max="11581" width="9.53125" style="44" customWidth="1"/>
    <col min="11582" max="11582" width="9.06640625" style="44"/>
    <col min="11583" max="11583" width="11.265625" style="44" customWidth="1"/>
    <col min="11584" max="11584" width="13.46484375" style="44" bestFit="1" customWidth="1"/>
    <col min="11585" max="11585" width="6.53125" style="44" customWidth="1"/>
    <col min="11586" max="11586" width="9.06640625" style="44"/>
    <col min="11587" max="11587" width="8.19921875" style="44" customWidth="1"/>
    <col min="11588" max="11588" width="11.265625" style="44" customWidth="1"/>
    <col min="11589" max="11589" width="13.46484375" style="44" bestFit="1" customWidth="1"/>
    <col min="11590" max="11590" width="8.19921875" style="44" customWidth="1"/>
    <col min="11591" max="11591" width="20.53125" style="44" bestFit="1" customWidth="1"/>
    <col min="11592" max="11592" width="22.265625" style="44" customWidth="1"/>
    <col min="11593" max="11593" width="9.06640625" style="44"/>
    <col min="11594" max="11594" width="11.265625" style="44" customWidth="1"/>
    <col min="11595" max="11596" width="9.06640625" style="44"/>
    <col min="11597" max="11597" width="11.53125" style="44" customWidth="1"/>
    <col min="11598" max="11598" width="14.265625" style="44" customWidth="1"/>
    <col min="11599" max="11599" width="38" style="44" customWidth="1"/>
    <col min="11600" max="11600" width="11.73046875" style="44" bestFit="1" customWidth="1"/>
    <col min="11601" max="11601" width="13.46484375" style="44" customWidth="1"/>
    <col min="11602" max="11777" width="9.06640625" style="44"/>
    <col min="11778" max="11778" width="36.796875" style="44" customWidth="1"/>
    <col min="11779" max="11779" width="17" style="44" customWidth="1"/>
    <col min="11780" max="11780" width="13.265625" style="44" bestFit="1" customWidth="1"/>
    <col min="11781" max="11781" width="15" style="44" customWidth="1"/>
    <col min="11782" max="11782" width="13" style="44" customWidth="1"/>
    <col min="11783" max="11783" width="13.796875" style="44" customWidth="1"/>
    <col min="11784" max="11785" width="13.46484375" style="44" customWidth="1"/>
    <col min="11786" max="11795" width="13.46484375" style="44" bestFit="1" customWidth="1"/>
    <col min="11796" max="11796" width="12.46484375" style="44" customWidth="1"/>
    <col min="11797" max="11797" width="13.46484375" style="44" bestFit="1" customWidth="1"/>
    <col min="11798" max="11798" width="13.265625" style="44" customWidth="1"/>
    <col min="11799" max="11801" width="14.796875" style="44" bestFit="1" customWidth="1"/>
    <col min="11802" max="11802" width="12.265625" style="44" customWidth="1"/>
    <col min="11803" max="11805" width="14.796875" style="44" bestFit="1" customWidth="1"/>
    <col min="11806" max="11806" width="18.19921875" style="44" bestFit="1" customWidth="1"/>
    <col min="11807" max="11808" width="13.46484375" style="44" customWidth="1"/>
    <col min="11809" max="11809" width="14.796875" style="44" bestFit="1" customWidth="1"/>
    <col min="11810" max="11810" width="16.265625" style="44" bestFit="1" customWidth="1"/>
    <col min="11811" max="11811" width="18.19921875" style="44" bestFit="1" customWidth="1"/>
    <col min="11812" max="11812" width="16" style="44" bestFit="1" customWidth="1"/>
    <col min="11813" max="11813" width="14.73046875" style="44" bestFit="1" customWidth="1"/>
    <col min="11814" max="11814" width="14.796875" style="44" bestFit="1" customWidth="1"/>
    <col min="11815" max="11815" width="17.265625" style="44" customWidth="1"/>
    <col min="11816" max="11816" width="49.53125" style="44" customWidth="1"/>
    <col min="11817" max="11834" width="9.06640625" style="44"/>
    <col min="11835" max="11836" width="13.265625" style="44" customWidth="1"/>
    <col min="11837" max="11837" width="9.53125" style="44" customWidth="1"/>
    <col min="11838" max="11838" width="9.06640625" style="44"/>
    <col min="11839" max="11839" width="11.265625" style="44" customWidth="1"/>
    <col min="11840" max="11840" width="13.46484375" style="44" bestFit="1" customWidth="1"/>
    <col min="11841" max="11841" width="6.53125" style="44" customWidth="1"/>
    <col min="11842" max="11842" width="9.06640625" style="44"/>
    <col min="11843" max="11843" width="8.19921875" style="44" customWidth="1"/>
    <col min="11844" max="11844" width="11.265625" style="44" customWidth="1"/>
    <col min="11845" max="11845" width="13.46484375" style="44" bestFit="1" customWidth="1"/>
    <col min="11846" max="11846" width="8.19921875" style="44" customWidth="1"/>
    <col min="11847" max="11847" width="20.53125" style="44" bestFit="1" customWidth="1"/>
    <col min="11848" max="11848" width="22.265625" style="44" customWidth="1"/>
    <col min="11849" max="11849" width="9.06640625" style="44"/>
    <col min="11850" max="11850" width="11.265625" style="44" customWidth="1"/>
    <col min="11851" max="11852" width="9.06640625" style="44"/>
    <col min="11853" max="11853" width="11.53125" style="44" customWidth="1"/>
    <col min="11854" max="11854" width="14.265625" style="44" customWidth="1"/>
    <col min="11855" max="11855" width="38" style="44" customWidth="1"/>
    <col min="11856" max="11856" width="11.73046875" style="44" bestFit="1" customWidth="1"/>
    <col min="11857" max="11857" width="13.46484375" style="44" customWidth="1"/>
    <col min="11858" max="12033" width="9.06640625" style="44"/>
    <col min="12034" max="12034" width="36.796875" style="44" customWidth="1"/>
    <col min="12035" max="12035" width="17" style="44" customWidth="1"/>
    <col min="12036" max="12036" width="13.265625" style="44" bestFit="1" customWidth="1"/>
    <col min="12037" max="12037" width="15" style="44" customWidth="1"/>
    <col min="12038" max="12038" width="13" style="44" customWidth="1"/>
    <col min="12039" max="12039" width="13.796875" style="44" customWidth="1"/>
    <col min="12040" max="12041" width="13.46484375" style="44" customWidth="1"/>
    <col min="12042" max="12051" width="13.46484375" style="44" bestFit="1" customWidth="1"/>
    <col min="12052" max="12052" width="12.46484375" style="44" customWidth="1"/>
    <col min="12053" max="12053" width="13.46484375" style="44" bestFit="1" customWidth="1"/>
    <col min="12054" max="12054" width="13.265625" style="44" customWidth="1"/>
    <col min="12055" max="12057" width="14.796875" style="44" bestFit="1" customWidth="1"/>
    <col min="12058" max="12058" width="12.265625" style="44" customWidth="1"/>
    <col min="12059" max="12061" width="14.796875" style="44" bestFit="1" customWidth="1"/>
    <col min="12062" max="12062" width="18.19921875" style="44" bestFit="1" customWidth="1"/>
    <col min="12063" max="12064" width="13.46484375" style="44" customWidth="1"/>
    <col min="12065" max="12065" width="14.796875" style="44" bestFit="1" customWidth="1"/>
    <col min="12066" max="12066" width="16.265625" style="44" bestFit="1" customWidth="1"/>
    <col min="12067" max="12067" width="18.19921875" style="44" bestFit="1" customWidth="1"/>
    <col min="12068" max="12068" width="16" style="44" bestFit="1" customWidth="1"/>
    <col min="12069" max="12069" width="14.73046875" style="44" bestFit="1" customWidth="1"/>
    <col min="12070" max="12070" width="14.796875" style="44" bestFit="1" customWidth="1"/>
    <col min="12071" max="12071" width="17.265625" style="44" customWidth="1"/>
    <col min="12072" max="12072" width="49.53125" style="44" customWidth="1"/>
    <col min="12073" max="12090" width="9.06640625" style="44"/>
    <col min="12091" max="12092" width="13.265625" style="44" customWidth="1"/>
    <col min="12093" max="12093" width="9.53125" style="44" customWidth="1"/>
    <col min="12094" max="12094" width="9.06640625" style="44"/>
    <col min="12095" max="12095" width="11.265625" style="44" customWidth="1"/>
    <col min="12096" max="12096" width="13.46484375" style="44" bestFit="1" customWidth="1"/>
    <col min="12097" max="12097" width="6.53125" style="44" customWidth="1"/>
    <col min="12098" max="12098" width="9.06640625" style="44"/>
    <col min="12099" max="12099" width="8.19921875" style="44" customWidth="1"/>
    <col min="12100" max="12100" width="11.265625" style="44" customWidth="1"/>
    <col min="12101" max="12101" width="13.46484375" style="44" bestFit="1" customWidth="1"/>
    <col min="12102" max="12102" width="8.19921875" style="44" customWidth="1"/>
    <col min="12103" max="12103" width="20.53125" style="44" bestFit="1" customWidth="1"/>
    <col min="12104" max="12104" width="22.265625" style="44" customWidth="1"/>
    <col min="12105" max="12105" width="9.06640625" style="44"/>
    <col min="12106" max="12106" width="11.265625" style="44" customWidth="1"/>
    <col min="12107" max="12108" width="9.06640625" style="44"/>
    <col min="12109" max="12109" width="11.53125" style="44" customWidth="1"/>
    <col min="12110" max="12110" width="14.265625" style="44" customWidth="1"/>
    <col min="12111" max="12111" width="38" style="44" customWidth="1"/>
    <col min="12112" max="12112" width="11.73046875" style="44" bestFit="1" customWidth="1"/>
    <col min="12113" max="12113" width="13.46484375" style="44" customWidth="1"/>
    <col min="12114" max="12289" width="9.06640625" style="44"/>
    <col min="12290" max="12290" width="36.796875" style="44" customWidth="1"/>
    <col min="12291" max="12291" width="17" style="44" customWidth="1"/>
    <col min="12292" max="12292" width="13.265625" style="44" bestFit="1" customWidth="1"/>
    <col min="12293" max="12293" width="15" style="44" customWidth="1"/>
    <col min="12294" max="12294" width="13" style="44" customWidth="1"/>
    <col min="12295" max="12295" width="13.796875" style="44" customWidth="1"/>
    <col min="12296" max="12297" width="13.46484375" style="44" customWidth="1"/>
    <col min="12298" max="12307" width="13.46484375" style="44" bestFit="1" customWidth="1"/>
    <col min="12308" max="12308" width="12.46484375" style="44" customWidth="1"/>
    <col min="12309" max="12309" width="13.46484375" style="44" bestFit="1" customWidth="1"/>
    <col min="12310" max="12310" width="13.265625" style="44" customWidth="1"/>
    <col min="12311" max="12313" width="14.796875" style="44" bestFit="1" customWidth="1"/>
    <col min="12314" max="12314" width="12.265625" style="44" customWidth="1"/>
    <col min="12315" max="12317" width="14.796875" style="44" bestFit="1" customWidth="1"/>
    <col min="12318" max="12318" width="18.19921875" style="44" bestFit="1" customWidth="1"/>
    <col min="12319" max="12320" width="13.46484375" style="44" customWidth="1"/>
    <col min="12321" max="12321" width="14.796875" style="44" bestFit="1" customWidth="1"/>
    <col min="12322" max="12322" width="16.265625" style="44" bestFit="1" customWidth="1"/>
    <col min="12323" max="12323" width="18.19921875" style="44" bestFit="1" customWidth="1"/>
    <col min="12324" max="12324" width="16" style="44" bestFit="1" customWidth="1"/>
    <col min="12325" max="12325" width="14.73046875" style="44" bestFit="1" customWidth="1"/>
    <col min="12326" max="12326" width="14.796875" style="44" bestFit="1" customWidth="1"/>
    <col min="12327" max="12327" width="17.265625" style="44" customWidth="1"/>
    <col min="12328" max="12328" width="49.53125" style="44" customWidth="1"/>
    <col min="12329" max="12346" width="9.06640625" style="44"/>
    <col min="12347" max="12348" width="13.265625" style="44" customWidth="1"/>
    <col min="12349" max="12349" width="9.53125" style="44" customWidth="1"/>
    <col min="12350" max="12350" width="9.06640625" style="44"/>
    <col min="12351" max="12351" width="11.265625" style="44" customWidth="1"/>
    <col min="12352" max="12352" width="13.46484375" style="44" bestFit="1" customWidth="1"/>
    <col min="12353" max="12353" width="6.53125" style="44" customWidth="1"/>
    <col min="12354" max="12354" width="9.06640625" style="44"/>
    <col min="12355" max="12355" width="8.19921875" style="44" customWidth="1"/>
    <col min="12356" max="12356" width="11.265625" style="44" customWidth="1"/>
    <col min="12357" max="12357" width="13.46484375" style="44" bestFit="1" customWidth="1"/>
    <col min="12358" max="12358" width="8.19921875" style="44" customWidth="1"/>
    <col min="12359" max="12359" width="20.53125" style="44" bestFit="1" customWidth="1"/>
    <col min="12360" max="12360" width="22.265625" style="44" customWidth="1"/>
    <col min="12361" max="12361" width="9.06640625" style="44"/>
    <col min="12362" max="12362" width="11.265625" style="44" customWidth="1"/>
    <col min="12363" max="12364" width="9.06640625" style="44"/>
    <col min="12365" max="12365" width="11.53125" style="44" customWidth="1"/>
    <col min="12366" max="12366" width="14.265625" style="44" customWidth="1"/>
    <col min="12367" max="12367" width="38" style="44" customWidth="1"/>
    <col min="12368" max="12368" width="11.73046875" style="44" bestFit="1" customWidth="1"/>
    <col min="12369" max="12369" width="13.46484375" style="44" customWidth="1"/>
    <col min="12370" max="12545" width="9.06640625" style="44"/>
    <col min="12546" max="12546" width="36.796875" style="44" customWidth="1"/>
    <col min="12547" max="12547" width="17" style="44" customWidth="1"/>
    <col min="12548" max="12548" width="13.265625" style="44" bestFit="1" customWidth="1"/>
    <col min="12549" max="12549" width="15" style="44" customWidth="1"/>
    <col min="12550" max="12550" width="13" style="44" customWidth="1"/>
    <col min="12551" max="12551" width="13.796875" style="44" customWidth="1"/>
    <col min="12552" max="12553" width="13.46484375" style="44" customWidth="1"/>
    <col min="12554" max="12563" width="13.46484375" style="44" bestFit="1" customWidth="1"/>
    <col min="12564" max="12564" width="12.46484375" style="44" customWidth="1"/>
    <col min="12565" max="12565" width="13.46484375" style="44" bestFit="1" customWidth="1"/>
    <col min="12566" max="12566" width="13.265625" style="44" customWidth="1"/>
    <col min="12567" max="12569" width="14.796875" style="44" bestFit="1" customWidth="1"/>
    <col min="12570" max="12570" width="12.265625" style="44" customWidth="1"/>
    <col min="12571" max="12573" width="14.796875" style="44" bestFit="1" customWidth="1"/>
    <col min="12574" max="12574" width="18.19921875" style="44" bestFit="1" customWidth="1"/>
    <col min="12575" max="12576" width="13.46484375" style="44" customWidth="1"/>
    <col min="12577" max="12577" width="14.796875" style="44" bestFit="1" customWidth="1"/>
    <col min="12578" max="12578" width="16.265625" style="44" bestFit="1" customWidth="1"/>
    <col min="12579" max="12579" width="18.19921875" style="44" bestFit="1" customWidth="1"/>
    <col min="12580" max="12580" width="16" style="44" bestFit="1" customWidth="1"/>
    <col min="12581" max="12581" width="14.73046875" style="44" bestFit="1" customWidth="1"/>
    <col min="12582" max="12582" width="14.796875" style="44" bestFit="1" customWidth="1"/>
    <col min="12583" max="12583" width="17.265625" style="44" customWidth="1"/>
    <col min="12584" max="12584" width="49.53125" style="44" customWidth="1"/>
    <col min="12585" max="12602" width="9.06640625" style="44"/>
    <col min="12603" max="12604" width="13.265625" style="44" customWidth="1"/>
    <col min="12605" max="12605" width="9.53125" style="44" customWidth="1"/>
    <col min="12606" max="12606" width="9.06640625" style="44"/>
    <col min="12607" max="12607" width="11.265625" style="44" customWidth="1"/>
    <col min="12608" max="12608" width="13.46484375" style="44" bestFit="1" customWidth="1"/>
    <col min="12609" max="12609" width="6.53125" style="44" customWidth="1"/>
    <col min="12610" max="12610" width="9.06640625" style="44"/>
    <col min="12611" max="12611" width="8.19921875" style="44" customWidth="1"/>
    <col min="12612" max="12612" width="11.265625" style="44" customWidth="1"/>
    <col min="12613" max="12613" width="13.46484375" style="44" bestFit="1" customWidth="1"/>
    <col min="12614" max="12614" width="8.19921875" style="44" customWidth="1"/>
    <col min="12615" max="12615" width="20.53125" style="44" bestFit="1" customWidth="1"/>
    <col min="12616" max="12616" width="22.265625" style="44" customWidth="1"/>
    <col min="12617" max="12617" width="9.06640625" style="44"/>
    <col min="12618" max="12618" width="11.265625" style="44" customWidth="1"/>
    <col min="12619" max="12620" width="9.06640625" style="44"/>
    <col min="12621" max="12621" width="11.53125" style="44" customWidth="1"/>
    <col min="12622" max="12622" width="14.265625" style="44" customWidth="1"/>
    <col min="12623" max="12623" width="38" style="44" customWidth="1"/>
    <col min="12624" max="12624" width="11.73046875" style="44" bestFit="1" customWidth="1"/>
    <col min="12625" max="12625" width="13.46484375" style="44" customWidth="1"/>
    <col min="12626" max="12801" width="9.06640625" style="44"/>
    <col min="12802" max="12802" width="36.796875" style="44" customWidth="1"/>
    <col min="12803" max="12803" width="17" style="44" customWidth="1"/>
    <col min="12804" max="12804" width="13.265625" style="44" bestFit="1" customWidth="1"/>
    <col min="12805" max="12805" width="15" style="44" customWidth="1"/>
    <col min="12806" max="12806" width="13" style="44" customWidth="1"/>
    <col min="12807" max="12807" width="13.796875" style="44" customWidth="1"/>
    <col min="12808" max="12809" width="13.46484375" style="44" customWidth="1"/>
    <col min="12810" max="12819" width="13.46484375" style="44" bestFit="1" customWidth="1"/>
    <col min="12820" max="12820" width="12.46484375" style="44" customWidth="1"/>
    <col min="12821" max="12821" width="13.46484375" style="44" bestFit="1" customWidth="1"/>
    <col min="12822" max="12822" width="13.265625" style="44" customWidth="1"/>
    <col min="12823" max="12825" width="14.796875" style="44" bestFit="1" customWidth="1"/>
    <col min="12826" max="12826" width="12.265625" style="44" customWidth="1"/>
    <col min="12827" max="12829" width="14.796875" style="44" bestFit="1" customWidth="1"/>
    <col min="12830" max="12830" width="18.19921875" style="44" bestFit="1" customWidth="1"/>
    <col min="12831" max="12832" width="13.46484375" style="44" customWidth="1"/>
    <col min="12833" max="12833" width="14.796875" style="44" bestFit="1" customWidth="1"/>
    <col min="12834" max="12834" width="16.265625" style="44" bestFit="1" customWidth="1"/>
    <col min="12835" max="12835" width="18.19921875" style="44" bestFit="1" customWidth="1"/>
    <col min="12836" max="12836" width="16" style="44" bestFit="1" customWidth="1"/>
    <col min="12837" max="12837" width="14.73046875" style="44" bestFit="1" customWidth="1"/>
    <col min="12838" max="12838" width="14.796875" style="44" bestFit="1" customWidth="1"/>
    <col min="12839" max="12839" width="17.265625" style="44" customWidth="1"/>
    <col min="12840" max="12840" width="49.53125" style="44" customWidth="1"/>
    <col min="12841" max="12858" width="9.06640625" style="44"/>
    <col min="12859" max="12860" width="13.265625" style="44" customWidth="1"/>
    <col min="12861" max="12861" width="9.53125" style="44" customWidth="1"/>
    <col min="12862" max="12862" width="9.06640625" style="44"/>
    <col min="12863" max="12863" width="11.265625" style="44" customWidth="1"/>
    <col min="12864" max="12864" width="13.46484375" style="44" bestFit="1" customWidth="1"/>
    <col min="12865" max="12865" width="6.53125" style="44" customWidth="1"/>
    <col min="12866" max="12866" width="9.06640625" style="44"/>
    <col min="12867" max="12867" width="8.19921875" style="44" customWidth="1"/>
    <col min="12868" max="12868" width="11.265625" style="44" customWidth="1"/>
    <col min="12869" max="12869" width="13.46484375" style="44" bestFit="1" customWidth="1"/>
    <col min="12870" max="12870" width="8.19921875" style="44" customWidth="1"/>
    <col min="12871" max="12871" width="20.53125" style="44" bestFit="1" customWidth="1"/>
    <col min="12872" max="12872" width="22.265625" style="44" customWidth="1"/>
    <col min="12873" max="12873" width="9.06640625" style="44"/>
    <col min="12874" max="12874" width="11.265625" style="44" customWidth="1"/>
    <col min="12875" max="12876" width="9.06640625" style="44"/>
    <col min="12877" max="12877" width="11.53125" style="44" customWidth="1"/>
    <col min="12878" max="12878" width="14.265625" style="44" customWidth="1"/>
    <col min="12879" max="12879" width="38" style="44" customWidth="1"/>
    <col min="12880" max="12880" width="11.73046875" style="44" bestFit="1" customWidth="1"/>
    <col min="12881" max="12881" width="13.46484375" style="44" customWidth="1"/>
    <col min="12882" max="13057" width="9.06640625" style="44"/>
    <col min="13058" max="13058" width="36.796875" style="44" customWidth="1"/>
    <col min="13059" max="13059" width="17" style="44" customWidth="1"/>
    <col min="13060" max="13060" width="13.265625" style="44" bestFit="1" customWidth="1"/>
    <col min="13061" max="13061" width="15" style="44" customWidth="1"/>
    <col min="13062" max="13062" width="13" style="44" customWidth="1"/>
    <col min="13063" max="13063" width="13.796875" style="44" customWidth="1"/>
    <col min="13064" max="13065" width="13.46484375" style="44" customWidth="1"/>
    <col min="13066" max="13075" width="13.46484375" style="44" bestFit="1" customWidth="1"/>
    <col min="13076" max="13076" width="12.46484375" style="44" customWidth="1"/>
    <col min="13077" max="13077" width="13.46484375" style="44" bestFit="1" customWidth="1"/>
    <col min="13078" max="13078" width="13.265625" style="44" customWidth="1"/>
    <col min="13079" max="13081" width="14.796875" style="44" bestFit="1" customWidth="1"/>
    <col min="13082" max="13082" width="12.265625" style="44" customWidth="1"/>
    <col min="13083" max="13085" width="14.796875" style="44" bestFit="1" customWidth="1"/>
    <col min="13086" max="13086" width="18.19921875" style="44" bestFit="1" customWidth="1"/>
    <col min="13087" max="13088" width="13.46484375" style="44" customWidth="1"/>
    <col min="13089" max="13089" width="14.796875" style="44" bestFit="1" customWidth="1"/>
    <col min="13090" max="13090" width="16.265625" style="44" bestFit="1" customWidth="1"/>
    <col min="13091" max="13091" width="18.19921875" style="44" bestFit="1" customWidth="1"/>
    <col min="13092" max="13092" width="16" style="44" bestFit="1" customWidth="1"/>
    <col min="13093" max="13093" width="14.73046875" style="44" bestFit="1" customWidth="1"/>
    <col min="13094" max="13094" width="14.796875" style="44" bestFit="1" customWidth="1"/>
    <col min="13095" max="13095" width="17.265625" style="44" customWidth="1"/>
    <col min="13096" max="13096" width="49.53125" style="44" customWidth="1"/>
    <col min="13097" max="13114" width="9.06640625" style="44"/>
    <col min="13115" max="13116" width="13.265625" style="44" customWidth="1"/>
    <col min="13117" max="13117" width="9.53125" style="44" customWidth="1"/>
    <col min="13118" max="13118" width="9.06640625" style="44"/>
    <col min="13119" max="13119" width="11.265625" style="44" customWidth="1"/>
    <col min="13120" max="13120" width="13.46484375" style="44" bestFit="1" customWidth="1"/>
    <col min="13121" max="13121" width="6.53125" style="44" customWidth="1"/>
    <col min="13122" max="13122" width="9.06640625" style="44"/>
    <col min="13123" max="13123" width="8.19921875" style="44" customWidth="1"/>
    <col min="13124" max="13124" width="11.265625" style="44" customWidth="1"/>
    <col min="13125" max="13125" width="13.46484375" style="44" bestFit="1" customWidth="1"/>
    <col min="13126" max="13126" width="8.19921875" style="44" customWidth="1"/>
    <col min="13127" max="13127" width="20.53125" style="44" bestFit="1" customWidth="1"/>
    <col min="13128" max="13128" width="22.265625" style="44" customWidth="1"/>
    <col min="13129" max="13129" width="9.06640625" style="44"/>
    <col min="13130" max="13130" width="11.265625" style="44" customWidth="1"/>
    <col min="13131" max="13132" width="9.06640625" style="44"/>
    <col min="13133" max="13133" width="11.53125" style="44" customWidth="1"/>
    <col min="13134" max="13134" width="14.265625" style="44" customWidth="1"/>
    <col min="13135" max="13135" width="38" style="44" customWidth="1"/>
    <col min="13136" max="13136" width="11.73046875" style="44" bestFit="1" customWidth="1"/>
    <col min="13137" max="13137" width="13.46484375" style="44" customWidth="1"/>
    <col min="13138" max="13313" width="9.06640625" style="44"/>
    <col min="13314" max="13314" width="36.796875" style="44" customWidth="1"/>
    <col min="13315" max="13315" width="17" style="44" customWidth="1"/>
    <col min="13316" max="13316" width="13.265625" style="44" bestFit="1" customWidth="1"/>
    <col min="13317" max="13317" width="15" style="44" customWidth="1"/>
    <col min="13318" max="13318" width="13" style="44" customWidth="1"/>
    <col min="13319" max="13319" width="13.796875" style="44" customWidth="1"/>
    <col min="13320" max="13321" width="13.46484375" style="44" customWidth="1"/>
    <col min="13322" max="13331" width="13.46484375" style="44" bestFit="1" customWidth="1"/>
    <col min="13332" max="13332" width="12.46484375" style="44" customWidth="1"/>
    <col min="13333" max="13333" width="13.46484375" style="44" bestFit="1" customWidth="1"/>
    <col min="13334" max="13334" width="13.265625" style="44" customWidth="1"/>
    <col min="13335" max="13337" width="14.796875" style="44" bestFit="1" customWidth="1"/>
    <col min="13338" max="13338" width="12.265625" style="44" customWidth="1"/>
    <col min="13339" max="13341" width="14.796875" style="44" bestFit="1" customWidth="1"/>
    <col min="13342" max="13342" width="18.19921875" style="44" bestFit="1" customWidth="1"/>
    <col min="13343" max="13344" width="13.46484375" style="44" customWidth="1"/>
    <col min="13345" max="13345" width="14.796875" style="44" bestFit="1" customWidth="1"/>
    <col min="13346" max="13346" width="16.265625" style="44" bestFit="1" customWidth="1"/>
    <col min="13347" max="13347" width="18.19921875" style="44" bestFit="1" customWidth="1"/>
    <col min="13348" max="13348" width="16" style="44" bestFit="1" customWidth="1"/>
    <col min="13349" max="13349" width="14.73046875" style="44" bestFit="1" customWidth="1"/>
    <col min="13350" max="13350" width="14.796875" style="44" bestFit="1" customWidth="1"/>
    <col min="13351" max="13351" width="17.265625" style="44" customWidth="1"/>
    <col min="13352" max="13352" width="49.53125" style="44" customWidth="1"/>
    <col min="13353" max="13370" width="9.06640625" style="44"/>
    <col min="13371" max="13372" width="13.265625" style="44" customWidth="1"/>
    <col min="13373" max="13373" width="9.53125" style="44" customWidth="1"/>
    <col min="13374" max="13374" width="9.06640625" style="44"/>
    <col min="13375" max="13375" width="11.265625" style="44" customWidth="1"/>
    <col min="13376" max="13376" width="13.46484375" style="44" bestFit="1" customWidth="1"/>
    <col min="13377" max="13377" width="6.53125" style="44" customWidth="1"/>
    <col min="13378" max="13378" width="9.06640625" style="44"/>
    <col min="13379" max="13379" width="8.19921875" style="44" customWidth="1"/>
    <col min="13380" max="13380" width="11.265625" style="44" customWidth="1"/>
    <col min="13381" max="13381" width="13.46484375" style="44" bestFit="1" customWidth="1"/>
    <col min="13382" max="13382" width="8.19921875" style="44" customWidth="1"/>
    <col min="13383" max="13383" width="20.53125" style="44" bestFit="1" customWidth="1"/>
    <col min="13384" max="13384" width="22.265625" style="44" customWidth="1"/>
    <col min="13385" max="13385" width="9.06640625" style="44"/>
    <col min="13386" max="13386" width="11.265625" style="44" customWidth="1"/>
    <col min="13387" max="13388" width="9.06640625" style="44"/>
    <col min="13389" max="13389" width="11.53125" style="44" customWidth="1"/>
    <col min="13390" max="13390" width="14.265625" style="44" customWidth="1"/>
    <col min="13391" max="13391" width="38" style="44" customWidth="1"/>
    <col min="13392" max="13392" width="11.73046875" style="44" bestFit="1" customWidth="1"/>
    <col min="13393" max="13393" width="13.46484375" style="44" customWidth="1"/>
    <col min="13394" max="13569" width="9.06640625" style="44"/>
    <col min="13570" max="13570" width="36.796875" style="44" customWidth="1"/>
    <col min="13571" max="13571" width="17" style="44" customWidth="1"/>
    <col min="13572" max="13572" width="13.265625" style="44" bestFit="1" customWidth="1"/>
    <col min="13573" max="13573" width="15" style="44" customWidth="1"/>
    <col min="13574" max="13574" width="13" style="44" customWidth="1"/>
    <col min="13575" max="13575" width="13.796875" style="44" customWidth="1"/>
    <col min="13576" max="13577" width="13.46484375" style="44" customWidth="1"/>
    <col min="13578" max="13587" width="13.46484375" style="44" bestFit="1" customWidth="1"/>
    <col min="13588" max="13588" width="12.46484375" style="44" customWidth="1"/>
    <col min="13589" max="13589" width="13.46484375" style="44" bestFit="1" customWidth="1"/>
    <col min="13590" max="13590" width="13.265625" style="44" customWidth="1"/>
    <col min="13591" max="13593" width="14.796875" style="44" bestFit="1" customWidth="1"/>
    <col min="13594" max="13594" width="12.265625" style="44" customWidth="1"/>
    <col min="13595" max="13597" width="14.796875" style="44" bestFit="1" customWidth="1"/>
    <col min="13598" max="13598" width="18.19921875" style="44" bestFit="1" customWidth="1"/>
    <col min="13599" max="13600" width="13.46484375" style="44" customWidth="1"/>
    <col min="13601" max="13601" width="14.796875" style="44" bestFit="1" customWidth="1"/>
    <col min="13602" max="13602" width="16.265625" style="44" bestFit="1" customWidth="1"/>
    <col min="13603" max="13603" width="18.19921875" style="44" bestFit="1" customWidth="1"/>
    <col min="13604" max="13604" width="16" style="44" bestFit="1" customWidth="1"/>
    <col min="13605" max="13605" width="14.73046875" style="44" bestFit="1" customWidth="1"/>
    <col min="13606" max="13606" width="14.796875" style="44" bestFit="1" customWidth="1"/>
    <col min="13607" max="13607" width="17.265625" style="44" customWidth="1"/>
    <col min="13608" max="13608" width="49.53125" style="44" customWidth="1"/>
    <col min="13609" max="13626" width="9.06640625" style="44"/>
    <col min="13627" max="13628" width="13.265625" style="44" customWidth="1"/>
    <col min="13629" max="13629" width="9.53125" style="44" customWidth="1"/>
    <col min="13630" max="13630" width="9.06640625" style="44"/>
    <col min="13631" max="13631" width="11.265625" style="44" customWidth="1"/>
    <col min="13632" max="13632" width="13.46484375" style="44" bestFit="1" customWidth="1"/>
    <col min="13633" max="13633" width="6.53125" style="44" customWidth="1"/>
    <col min="13634" max="13634" width="9.06640625" style="44"/>
    <col min="13635" max="13635" width="8.19921875" style="44" customWidth="1"/>
    <col min="13636" max="13636" width="11.265625" style="44" customWidth="1"/>
    <col min="13637" max="13637" width="13.46484375" style="44" bestFit="1" customWidth="1"/>
    <col min="13638" max="13638" width="8.19921875" style="44" customWidth="1"/>
    <col min="13639" max="13639" width="20.53125" style="44" bestFit="1" customWidth="1"/>
    <col min="13640" max="13640" width="22.265625" style="44" customWidth="1"/>
    <col min="13641" max="13641" width="9.06640625" style="44"/>
    <col min="13642" max="13642" width="11.265625" style="44" customWidth="1"/>
    <col min="13643" max="13644" width="9.06640625" style="44"/>
    <col min="13645" max="13645" width="11.53125" style="44" customWidth="1"/>
    <col min="13646" max="13646" width="14.265625" style="44" customWidth="1"/>
    <col min="13647" max="13647" width="38" style="44" customWidth="1"/>
    <col min="13648" max="13648" width="11.73046875" style="44" bestFit="1" customWidth="1"/>
    <col min="13649" max="13649" width="13.46484375" style="44" customWidth="1"/>
    <col min="13650" max="13825" width="9.06640625" style="44"/>
    <col min="13826" max="13826" width="36.796875" style="44" customWidth="1"/>
    <col min="13827" max="13827" width="17" style="44" customWidth="1"/>
    <col min="13828" max="13828" width="13.265625" style="44" bestFit="1" customWidth="1"/>
    <col min="13829" max="13829" width="15" style="44" customWidth="1"/>
    <col min="13830" max="13830" width="13" style="44" customWidth="1"/>
    <col min="13831" max="13831" width="13.796875" style="44" customWidth="1"/>
    <col min="13832" max="13833" width="13.46484375" style="44" customWidth="1"/>
    <col min="13834" max="13843" width="13.46484375" style="44" bestFit="1" customWidth="1"/>
    <col min="13844" max="13844" width="12.46484375" style="44" customWidth="1"/>
    <col min="13845" max="13845" width="13.46484375" style="44" bestFit="1" customWidth="1"/>
    <col min="13846" max="13846" width="13.265625" style="44" customWidth="1"/>
    <col min="13847" max="13849" width="14.796875" style="44" bestFit="1" customWidth="1"/>
    <col min="13850" max="13850" width="12.265625" style="44" customWidth="1"/>
    <col min="13851" max="13853" width="14.796875" style="44" bestFit="1" customWidth="1"/>
    <col min="13854" max="13854" width="18.19921875" style="44" bestFit="1" customWidth="1"/>
    <col min="13855" max="13856" width="13.46484375" style="44" customWidth="1"/>
    <col min="13857" max="13857" width="14.796875" style="44" bestFit="1" customWidth="1"/>
    <col min="13858" max="13858" width="16.265625" style="44" bestFit="1" customWidth="1"/>
    <col min="13859" max="13859" width="18.19921875" style="44" bestFit="1" customWidth="1"/>
    <col min="13860" max="13860" width="16" style="44" bestFit="1" customWidth="1"/>
    <col min="13861" max="13861" width="14.73046875" style="44" bestFit="1" customWidth="1"/>
    <col min="13862" max="13862" width="14.796875" style="44" bestFit="1" customWidth="1"/>
    <col min="13863" max="13863" width="17.265625" style="44" customWidth="1"/>
    <col min="13864" max="13864" width="49.53125" style="44" customWidth="1"/>
    <col min="13865" max="13882" width="9.06640625" style="44"/>
    <col min="13883" max="13884" width="13.265625" style="44" customWidth="1"/>
    <col min="13885" max="13885" width="9.53125" style="44" customWidth="1"/>
    <col min="13886" max="13886" width="9.06640625" style="44"/>
    <col min="13887" max="13887" width="11.265625" style="44" customWidth="1"/>
    <col min="13888" max="13888" width="13.46484375" style="44" bestFit="1" customWidth="1"/>
    <col min="13889" max="13889" width="6.53125" style="44" customWidth="1"/>
    <col min="13890" max="13890" width="9.06640625" style="44"/>
    <col min="13891" max="13891" width="8.19921875" style="44" customWidth="1"/>
    <col min="13892" max="13892" width="11.265625" style="44" customWidth="1"/>
    <col min="13893" max="13893" width="13.46484375" style="44" bestFit="1" customWidth="1"/>
    <col min="13894" max="13894" width="8.19921875" style="44" customWidth="1"/>
    <col min="13895" max="13895" width="20.53125" style="44" bestFit="1" customWidth="1"/>
    <col min="13896" max="13896" width="22.265625" style="44" customWidth="1"/>
    <col min="13897" max="13897" width="9.06640625" style="44"/>
    <col min="13898" max="13898" width="11.265625" style="44" customWidth="1"/>
    <col min="13899" max="13900" width="9.06640625" style="44"/>
    <col min="13901" max="13901" width="11.53125" style="44" customWidth="1"/>
    <col min="13902" max="13902" width="14.265625" style="44" customWidth="1"/>
    <col min="13903" max="13903" width="38" style="44" customWidth="1"/>
    <col min="13904" max="13904" width="11.73046875" style="44" bestFit="1" customWidth="1"/>
    <col min="13905" max="13905" width="13.46484375" style="44" customWidth="1"/>
    <col min="13906" max="14081" width="9.06640625" style="44"/>
    <col min="14082" max="14082" width="36.796875" style="44" customWidth="1"/>
    <col min="14083" max="14083" width="17" style="44" customWidth="1"/>
    <col min="14084" max="14084" width="13.265625" style="44" bestFit="1" customWidth="1"/>
    <col min="14085" max="14085" width="15" style="44" customWidth="1"/>
    <col min="14086" max="14086" width="13" style="44" customWidth="1"/>
    <col min="14087" max="14087" width="13.796875" style="44" customWidth="1"/>
    <col min="14088" max="14089" width="13.46484375" style="44" customWidth="1"/>
    <col min="14090" max="14099" width="13.46484375" style="44" bestFit="1" customWidth="1"/>
    <col min="14100" max="14100" width="12.46484375" style="44" customWidth="1"/>
    <col min="14101" max="14101" width="13.46484375" style="44" bestFit="1" customWidth="1"/>
    <col min="14102" max="14102" width="13.265625" style="44" customWidth="1"/>
    <col min="14103" max="14105" width="14.796875" style="44" bestFit="1" customWidth="1"/>
    <col min="14106" max="14106" width="12.265625" style="44" customWidth="1"/>
    <col min="14107" max="14109" width="14.796875" style="44" bestFit="1" customWidth="1"/>
    <col min="14110" max="14110" width="18.19921875" style="44" bestFit="1" customWidth="1"/>
    <col min="14111" max="14112" width="13.46484375" style="44" customWidth="1"/>
    <col min="14113" max="14113" width="14.796875" style="44" bestFit="1" customWidth="1"/>
    <col min="14114" max="14114" width="16.265625" style="44" bestFit="1" customWidth="1"/>
    <col min="14115" max="14115" width="18.19921875" style="44" bestFit="1" customWidth="1"/>
    <col min="14116" max="14116" width="16" style="44" bestFit="1" customWidth="1"/>
    <col min="14117" max="14117" width="14.73046875" style="44" bestFit="1" customWidth="1"/>
    <col min="14118" max="14118" width="14.796875" style="44" bestFit="1" customWidth="1"/>
    <col min="14119" max="14119" width="17.265625" style="44" customWidth="1"/>
    <col min="14120" max="14120" width="49.53125" style="44" customWidth="1"/>
    <col min="14121" max="14138" width="9.06640625" style="44"/>
    <col min="14139" max="14140" width="13.265625" style="44" customWidth="1"/>
    <col min="14141" max="14141" width="9.53125" style="44" customWidth="1"/>
    <col min="14142" max="14142" width="9.06640625" style="44"/>
    <col min="14143" max="14143" width="11.265625" style="44" customWidth="1"/>
    <col min="14144" max="14144" width="13.46484375" style="44" bestFit="1" customWidth="1"/>
    <col min="14145" max="14145" width="6.53125" style="44" customWidth="1"/>
    <col min="14146" max="14146" width="9.06640625" style="44"/>
    <col min="14147" max="14147" width="8.19921875" style="44" customWidth="1"/>
    <col min="14148" max="14148" width="11.265625" style="44" customWidth="1"/>
    <col min="14149" max="14149" width="13.46484375" style="44" bestFit="1" customWidth="1"/>
    <col min="14150" max="14150" width="8.19921875" style="44" customWidth="1"/>
    <col min="14151" max="14151" width="20.53125" style="44" bestFit="1" customWidth="1"/>
    <col min="14152" max="14152" width="22.265625" style="44" customWidth="1"/>
    <col min="14153" max="14153" width="9.06640625" style="44"/>
    <col min="14154" max="14154" width="11.265625" style="44" customWidth="1"/>
    <col min="14155" max="14156" width="9.06640625" style="44"/>
    <col min="14157" max="14157" width="11.53125" style="44" customWidth="1"/>
    <col min="14158" max="14158" width="14.265625" style="44" customWidth="1"/>
    <col min="14159" max="14159" width="38" style="44" customWidth="1"/>
    <col min="14160" max="14160" width="11.73046875" style="44" bestFit="1" customWidth="1"/>
    <col min="14161" max="14161" width="13.46484375" style="44" customWidth="1"/>
    <col min="14162" max="14337" width="9.06640625" style="44"/>
    <col min="14338" max="14338" width="36.796875" style="44" customWidth="1"/>
    <col min="14339" max="14339" width="17" style="44" customWidth="1"/>
    <col min="14340" max="14340" width="13.265625" style="44" bestFit="1" customWidth="1"/>
    <col min="14341" max="14341" width="15" style="44" customWidth="1"/>
    <col min="14342" max="14342" width="13" style="44" customWidth="1"/>
    <col min="14343" max="14343" width="13.796875" style="44" customWidth="1"/>
    <col min="14344" max="14345" width="13.46484375" style="44" customWidth="1"/>
    <col min="14346" max="14355" width="13.46484375" style="44" bestFit="1" customWidth="1"/>
    <col min="14356" max="14356" width="12.46484375" style="44" customWidth="1"/>
    <col min="14357" max="14357" width="13.46484375" style="44" bestFit="1" customWidth="1"/>
    <col min="14358" max="14358" width="13.265625" style="44" customWidth="1"/>
    <col min="14359" max="14361" width="14.796875" style="44" bestFit="1" customWidth="1"/>
    <col min="14362" max="14362" width="12.265625" style="44" customWidth="1"/>
    <col min="14363" max="14365" width="14.796875" style="44" bestFit="1" customWidth="1"/>
    <col min="14366" max="14366" width="18.19921875" style="44" bestFit="1" customWidth="1"/>
    <col min="14367" max="14368" width="13.46484375" style="44" customWidth="1"/>
    <col min="14369" max="14369" width="14.796875" style="44" bestFit="1" customWidth="1"/>
    <col min="14370" max="14370" width="16.265625" style="44" bestFit="1" customWidth="1"/>
    <col min="14371" max="14371" width="18.19921875" style="44" bestFit="1" customWidth="1"/>
    <col min="14372" max="14372" width="16" style="44" bestFit="1" customWidth="1"/>
    <col min="14373" max="14373" width="14.73046875" style="44" bestFit="1" customWidth="1"/>
    <col min="14374" max="14374" width="14.796875" style="44" bestFit="1" customWidth="1"/>
    <col min="14375" max="14375" width="17.265625" style="44" customWidth="1"/>
    <col min="14376" max="14376" width="49.53125" style="44" customWidth="1"/>
    <col min="14377" max="14394" width="9.06640625" style="44"/>
    <col min="14395" max="14396" width="13.265625" style="44" customWidth="1"/>
    <col min="14397" max="14397" width="9.53125" style="44" customWidth="1"/>
    <col min="14398" max="14398" width="9.06640625" style="44"/>
    <col min="14399" max="14399" width="11.265625" style="44" customWidth="1"/>
    <col min="14400" max="14400" width="13.46484375" style="44" bestFit="1" customWidth="1"/>
    <col min="14401" max="14401" width="6.53125" style="44" customWidth="1"/>
    <col min="14402" max="14402" width="9.06640625" style="44"/>
    <col min="14403" max="14403" width="8.19921875" style="44" customWidth="1"/>
    <col min="14404" max="14404" width="11.265625" style="44" customWidth="1"/>
    <col min="14405" max="14405" width="13.46484375" style="44" bestFit="1" customWidth="1"/>
    <col min="14406" max="14406" width="8.19921875" style="44" customWidth="1"/>
    <col min="14407" max="14407" width="20.53125" style="44" bestFit="1" customWidth="1"/>
    <col min="14408" max="14408" width="22.265625" style="44" customWidth="1"/>
    <col min="14409" max="14409" width="9.06640625" style="44"/>
    <col min="14410" max="14410" width="11.265625" style="44" customWidth="1"/>
    <col min="14411" max="14412" width="9.06640625" style="44"/>
    <col min="14413" max="14413" width="11.53125" style="44" customWidth="1"/>
    <col min="14414" max="14414" width="14.265625" style="44" customWidth="1"/>
    <col min="14415" max="14415" width="38" style="44" customWidth="1"/>
    <col min="14416" max="14416" width="11.73046875" style="44" bestFit="1" customWidth="1"/>
    <col min="14417" max="14417" width="13.46484375" style="44" customWidth="1"/>
    <col min="14418" max="14593" width="9.06640625" style="44"/>
    <col min="14594" max="14594" width="36.796875" style="44" customWidth="1"/>
    <col min="14595" max="14595" width="17" style="44" customWidth="1"/>
    <col min="14596" max="14596" width="13.265625" style="44" bestFit="1" customWidth="1"/>
    <col min="14597" max="14597" width="15" style="44" customWidth="1"/>
    <col min="14598" max="14598" width="13" style="44" customWidth="1"/>
    <col min="14599" max="14599" width="13.796875" style="44" customWidth="1"/>
    <col min="14600" max="14601" width="13.46484375" style="44" customWidth="1"/>
    <col min="14602" max="14611" width="13.46484375" style="44" bestFit="1" customWidth="1"/>
    <col min="14612" max="14612" width="12.46484375" style="44" customWidth="1"/>
    <col min="14613" max="14613" width="13.46484375" style="44" bestFit="1" customWidth="1"/>
    <col min="14614" max="14614" width="13.265625" style="44" customWidth="1"/>
    <col min="14615" max="14617" width="14.796875" style="44" bestFit="1" customWidth="1"/>
    <col min="14618" max="14618" width="12.265625" style="44" customWidth="1"/>
    <col min="14619" max="14621" width="14.796875" style="44" bestFit="1" customWidth="1"/>
    <col min="14622" max="14622" width="18.19921875" style="44" bestFit="1" customWidth="1"/>
    <col min="14623" max="14624" width="13.46484375" style="44" customWidth="1"/>
    <col min="14625" max="14625" width="14.796875" style="44" bestFit="1" customWidth="1"/>
    <col min="14626" max="14626" width="16.265625" style="44" bestFit="1" customWidth="1"/>
    <col min="14627" max="14627" width="18.19921875" style="44" bestFit="1" customWidth="1"/>
    <col min="14628" max="14628" width="16" style="44" bestFit="1" customWidth="1"/>
    <col min="14629" max="14629" width="14.73046875" style="44" bestFit="1" customWidth="1"/>
    <col min="14630" max="14630" width="14.796875" style="44" bestFit="1" customWidth="1"/>
    <col min="14631" max="14631" width="17.265625" style="44" customWidth="1"/>
    <col min="14632" max="14632" width="49.53125" style="44" customWidth="1"/>
    <col min="14633" max="14650" width="9.06640625" style="44"/>
    <col min="14651" max="14652" width="13.265625" style="44" customWidth="1"/>
    <col min="14653" max="14653" width="9.53125" style="44" customWidth="1"/>
    <col min="14654" max="14654" width="9.06640625" style="44"/>
    <col min="14655" max="14655" width="11.265625" style="44" customWidth="1"/>
    <col min="14656" max="14656" width="13.46484375" style="44" bestFit="1" customWidth="1"/>
    <col min="14657" max="14657" width="6.53125" style="44" customWidth="1"/>
    <col min="14658" max="14658" width="9.06640625" style="44"/>
    <col min="14659" max="14659" width="8.19921875" style="44" customWidth="1"/>
    <col min="14660" max="14660" width="11.265625" style="44" customWidth="1"/>
    <col min="14661" max="14661" width="13.46484375" style="44" bestFit="1" customWidth="1"/>
    <col min="14662" max="14662" width="8.19921875" style="44" customWidth="1"/>
    <col min="14663" max="14663" width="20.53125" style="44" bestFit="1" customWidth="1"/>
    <col min="14664" max="14664" width="22.265625" style="44" customWidth="1"/>
    <col min="14665" max="14665" width="9.06640625" style="44"/>
    <col min="14666" max="14666" width="11.265625" style="44" customWidth="1"/>
    <col min="14667" max="14668" width="9.06640625" style="44"/>
    <col min="14669" max="14669" width="11.53125" style="44" customWidth="1"/>
    <col min="14670" max="14670" width="14.265625" style="44" customWidth="1"/>
    <col min="14671" max="14671" width="38" style="44" customWidth="1"/>
    <col min="14672" max="14672" width="11.73046875" style="44" bestFit="1" customWidth="1"/>
    <col min="14673" max="14673" width="13.46484375" style="44" customWidth="1"/>
    <col min="14674" max="14849" width="9.06640625" style="44"/>
    <col min="14850" max="14850" width="36.796875" style="44" customWidth="1"/>
    <col min="14851" max="14851" width="17" style="44" customWidth="1"/>
    <col min="14852" max="14852" width="13.265625" style="44" bestFit="1" customWidth="1"/>
    <col min="14853" max="14853" width="15" style="44" customWidth="1"/>
    <col min="14854" max="14854" width="13" style="44" customWidth="1"/>
    <col min="14855" max="14855" width="13.796875" style="44" customWidth="1"/>
    <col min="14856" max="14857" width="13.46484375" style="44" customWidth="1"/>
    <col min="14858" max="14867" width="13.46484375" style="44" bestFit="1" customWidth="1"/>
    <col min="14868" max="14868" width="12.46484375" style="44" customWidth="1"/>
    <col min="14869" max="14869" width="13.46484375" style="44" bestFit="1" customWidth="1"/>
    <col min="14870" max="14870" width="13.265625" style="44" customWidth="1"/>
    <col min="14871" max="14873" width="14.796875" style="44" bestFit="1" customWidth="1"/>
    <col min="14874" max="14874" width="12.265625" style="44" customWidth="1"/>
    <col min="14875" max="14877" width="14.796875" style="44" bestFit="1" customWidth="1"/>
    <col min="14878" max="14878" width="18.19921875" style="44" bestFit="1" customWidth="1"/>
    <col min="14879" max="14880" width="13.46484375" style="44" customWidth="1"/>
    <col min="14881" max="14881" width="14.796875" style="44" bestFit="1" customWidth="1"/>
    <col min="14882" max="14882" width="16.265625" style="44" bestFit="1" customWidth="1"/>
    <col min="14883" max="14883" width="18.19921875" style="44" bestFit="1" customWidth="1"/>
    <col min="14884" max="14884" width="16" style="44" bestFit="1" customWidth="1"/>
    <col min="14885" max="14885" width="14.73046875" style="44" bestFit="1" customWidth="1"/>
    <col min="14886" max="14886" width="14.796875" style="44" bestFit="1" customWidth="1"/>
    <col min="14887" max="14887" width="17.265625" style="44" customWidth="1"/>
    <col min="14888" max="14888" width="49.53125" style="44" customWidth="1"/>
    <col min="14889" max="14906" width="9.06640625" style="44"/>
    <col min="14907" max="14908" width="13.265625" style="44" customWidth="1"/>
    <col min="14909" max="14909" width="9.53125" style="44" customWidth="1"/>
    <col min="14910" max="14910" width="9.06640625" style="44"/>
    <col min="14911" max="14911" width="11.265625" style="44" customWidth="1"/>
    <col min="14912" max="14912" width="13.46484375" style="44" bestFit="1" customWidth="1"/>
    <col min="14913" max="14913" width="6.53125" style="44" customWidth="1"/>
    <col min="14914" max="14914" width="9.06640625" style="44"/>
    <col min="14915" max="14915" width="8.19921875" style="44" customWidth="1"/>
    <col min="14916" max="14916" width="11.265625" style="44" customWidth="1"/>
    <col min="14917" max="14917" width="13.46484375" style="44" bestFit="1" customWidth="1"/>
    <col min="14918" max="14918" width="8.19921875" style="44" customWidth="1"/>
    <col min="14919" max="14919" width="20.53125" style="44" bestFit="1" customWidth="1"/>
    <col min="14920" max="14920" width="22.265625" style="44" customWidth="1"/>
    <col min="14921" max="14921" width="9.06640625" style="44"/>
    <col min="14922" max="14922" width="11.265625" style="44" customWidth="1"/>
    <col min="14923" max="14924" width="9.06640625" style="44"/>
    <col min="14925" max="14925" width="11.53125" style="44" customWidth="1"/>
    <col min="14926" max="14926" width="14.265625" style="44" customWidth="1"/>
    <col min="14927" max="14927" width="38" style="44" customWidth="1"/>
    <col min="14928" max="14928" width="11.73046875" style="44" bestFit="1" customWidth="1"/>
    <col min="14929" max="14929" width="13.46484375" style="44" customWidth="1"/>
    <col min="14930" max="15105" width="9.06640625" style="44"/>
    <col min="15106" max="15106" width="36.796875" style="44" customWidth="1"/>
    <col min="15107" max="15107" width="17" style="44" customWidth="1"/>
    <col min="15108" max="15108" width="13.265625" style="44" bestFit="1" customWidth="1"/>
    <col min="15109" max="15109" width="15" style="44" customWidth="1"/>
    <col min="15110" max="15110" width="13" style="44" customWidth="1"/>
    <col min="15111" max="15111" width="13.796875" style="44" customWidth="1"/>
    <col min="15112" max="15113" width="13.46484375" style="44" customWidth="1"/>
    <col min="15114" max="15123" width="13.46484375" style="44" bestFit="1" customWidth="1"/>
    <col min="15124" max="15124" width="12.46484375" style="44" customWidth="1"/>
    <col min="15125" max="15125" width="13.46484375" style="44" bestFit="1" customWidth="1"/>
    <col min="15126" max="15126" width="13.265625" style="44" customWidth="1"/>
    <col min="15127" max="15129" width="14.796875" style="44" bestFit="1" customWidth="1"/>
    <col min="15130" max="15130" width="12.265625" style="44" customWidth="1"/>
    <col min="15131" max="15133" width="14.796875" style="44" bestFit="1" customWidth="1"/>
    <col min="15134" max="15134" width="18.19921875" style="44" bestFit="1" customWidth="1"/>
    <col min="15135" max="15136" width="13.46484375" style="44" customWidth="1"/>
    <col min="15137" max="15137" width="14.796875" style="44" bestFit="1" customWidth="1"/>
    <col min="15138" max="15138" width="16.265625" style="44" bestFit="1" customWidth="1"/>
    <col min="15139" max="15139" width="18.19921875" style="44" bestFit="1" customWidth="1"/>
    <col min="15140" max="15140" width="16" style="44" bestFit="1" customWidth="1"/>
    <col min="15141" max="15141" width="14.73046875" style="44" bestFit="1" customWidth="1"/>
    <col min="15142" max="15142" width="14.796875" style="44" bestFit="1" customWidth="1"/>
    <col min="15143" max="15143" width="17.265625" style="44" customWidth="1"/>
    <col min="15144" max="15144" width="49.53125" style="44" customWidth="1"/>
    <col min="15145" max="15162" width="9.06640625" style="44"/>
    <col min="15163" max="15164" width="13.265625" style="44" customWidth="1"/>
    <col min="15165" max="15165" width="9.53125" style="44" customWidth="1"/>
    <col min="15166" max="15166" width="9.06640625" style="44"/>
    <col min="15167" max="15167" width="11.265625" style="44" customWidth="1"/>
    <col min="15168" max="15168" width="13.46484375" style="44" bestFit="1" customWidth="1"/>
    <col min="15169" max="15169" width="6.53125" style="44" customWidth="1"/>
    <col min="15170" max="15170" width="9.06640625" style="44"/>
    <col min="15171" max="15171" width="8.19921875" style="44" customWidth="1"/>
    <col min="15172" max="15172" width="11.265625" style="44" customWidth="1"/>
    <col min="15173" max="15173" width="13.46484375" style="44" bestFit="1" customWidth="1"/>
    <col min="15174" max="15174" width="8.19921875" style="44" customWidth="1"/>
    <col min="15175" max="15175" width="20.53125" style="44" bestFit="1" customWidth="1"/>
    <col min="15176" max="15176" width="22.265625" style="44" customWidth="1"/>
    <col min="15177" max="15177" width="9.06640625" style="44"/>
    <col min="15178" max="15178" width="11.265625" style="44" customWidth="1"/>
    <col min="15179" max="15180" width="9.06640625" style="44"/>
    <col min="15181" max="15181" width="11.53125" style="44" customWidth="1"/>
    <col min="15182" max="15182" width="14.265625" style="44" customWidth="1"/>
    <col min="15183" max="15183" width="38" style="44" customWidth="1"/>
    <col min="15184" max="15184" width="11.73046875" style="44" bestFit="1" customWidth="1"/>
    <col min="15185" max="15185" width="13.46484375" style="44" customWidth="1"/>
    <col min="15186" max="15361" width="9.06640625" style="44"/>
    <col min="15362" max="15362" width="36.796875" style="44" customWidth="1"/>
    <col min="15363" max="15363" width="17" style="44" customWidth="1"/>
    <col min="15364" max="15364" width="13.265625" style="44" bestFit="1" customWidth="1"/>
    <col min="15365" max="15365" width="15" style="44" customWidth="1"/>
    <col min="15366" max="15366" width="13" style="44" customWidth="1"/>
    <col min="15367" max="15367" width="13.796875" style="44" customWidth="1"/>
    <col min="15368" max="15369" width="13.46484375" style="44" customWidth="1"/>
    <col min="15370" max="15379" width="13.46484375" style="44" bestFit="1" customWidth="1"/>
    <col min="15380" max="15380" width="12.46484375" style="44" customWidth="1"/>
    <col min="15381" max="15381" width="13.46484375" style="44" bestFit="1" customWidth="1"/>
    <col min="15382" max="15382" width="13.265625" style="44" customWidth="1"/>
    <col min="15383" max="15385" width="14.796875" style="44" bestFit="1" customWidth="1"/>
    <col min="15386" max="15386" width="12.265625" style="44" customWidth="1"/>
    <col min="15387" max="15389" width="14.796875" style="44" bestFit="1" customWidth="1"/>
    <col min="15390" max="15390" width="18.19921875" style="44" bestFit="1" customWidth="1"/>
    <col min="15391" max="15392" width="13.46484375" style="44" customWidth="1"/>
    <col min="15393" max="15393" width="14.796875" style="44" bestFit="1" customWidth="1"/>
    <col min="15394" max="15394" width="16.265625" style="44" bestFit="1" customWidth="1"/>
    <col min="15395" max="15395" width="18.19921875" style="44" bestFit="1" customWidth="1"/>
    <col min="15396" max="15396" width="16" style="44" bestFit="1" customWidth="1"/>
    <col min="15397" max="15397" width="14.73046875" style="44" bestFit="1" customWidth="1"/>
    <col min="15398" max="15398" width="14.796875" style="44" bestFit="1" customWidth="1"/>
    <col min="15399" max="15399" width="17.265625" style="44" customWidth="1"/>
    <col min="15400" max="15400" width="49.53125" style="44" customWidth="1"/>
    <col min="15401" max="15418" width="9.06640625" style="44"/>
    <col min="15419" max="15420" width="13.265625" style="44" customWidth="1"/>
    <col min="15421" max="15421" width="9.53125" style="44" customWidth="1"/>
    <col min="15422" max="15422" width="9.06640625" style="44"/>
    <col min="15423" max="15423" width="11.265625" style="44" customWidth="1"/>
    <col min="15424" max="15424" width="13.46484375" style="44" bestFit="1" customWidth="1"/>
    <col min="15425" max="15425" width="6.53125" style="44" customWidth="1"/>
    <col min="15426" max="15426" width="9.06640625" style="44"/>
    <col min="15427" max="15427" width="8.19921875" style="44" customWidth="1"/>
    <col min="15428" max="15428" width="11.265625" style="44" customWidth="1"/>
    <col min="15429" max="15429" width="13.46484375" style="44" bestFit="1" customWidth="1"/>
    <col min="15430" max="15430" width="8.19921875" style="44" customWidth="1"/>
    <col min="15431" max="15431" width="20.53125" style="44" bestFit="1" customWidth="1"/>
    <col min="15432" max="15432" width="22.265625" style="44" customWidth="1"/>
    <col min="15433" max="15433" width="9.06640625" style="44"/>
    <col min="15434" max="15434" width="11.265625" style="44" customWidth="1"/>
    <col min="15435" max="15436" width="9.06640625" style="44"/>
    <col min="15437" max="15437" width="11.53125" style="44" customWidth="1"/>
    <col min="15438" max="15438" width="14.265625" style="44" customWidth="1"/>
    <col min="15439" max="15439" width="38" style="44" customWidth="1"/>
    <col min="15440" max="15440" width="11.73046875" style="44" bestFit="1" customWidth="1"/>
    <col min="15441" max="15441" width="13.46484375" style="44" customWidth="1"/>
    <col min="15442" max="15617" width="9.06640625" style="44"/>
    <col min="15618" max="15618" width="36.796875" style="44" customWidth="1"/>
    <col min="15619" max="15619" width="17" style="44" customWidth="1"/>
    <col min="15620" max="15620" width="13.265625" style="44" bestFit="1" customWidth="1"/>
    <col min="15621" max="15621" width="15" style="44" customWidth="1"/>
    <col min="15622" max="15622" width="13" style="44" customWidth="1"/>
    <col min="15623" max="15623" width="13.796875" style="44" customWidth="1"/>
    <col min="15624" max="15625" width="13.46484375" style="44" customWidth="1"/>
    <col min="15626" max="15635" width="13.46484375" style="44" bestFit="1" customWidth="1"/>
    <col min="15636" max="15636" width="12.46484375" style="44" customWidth="1"/>
    <col min="15637" max="15637" width="13.46484375" style="44" bestFit="1" customWidth="1"/>
    <col min="15638" max="15638" width="13.265625" style="44" customWidth="1"/>
    <col min="15639" max="15641" width="14.796875" style="44" bestFit="1" customWidth="1"/>
    <col min="15642" max="15642" width="12.265625" style="44" customWidth="1"/>
    <col min="15643" max="15645" width="14.796875" style="44" bestFit="1" customWidth="1"/>
    <col min="15646" max="15646" width="18.19921875" style="44" bestFit="1" customWidth="1"/>
    <col min="15647" max="15648" width="13.46484375" style="44" customWidth="1"/>
    <col min="15649" max="15649" width="14.796875" style="44" bestFit="1" customWidth="1"/>
    <col min="15650" max="15650" width="16.265625" style="44" bestFit="1" customWidth="1"/>
    <col min="15651" max="15651" width="18.19921875" style="44" bestFit="1" customWidth="1"/>
    <col min="15652" max="15652" width="16" style="44" bestFit="1" customWidth="1"/>
    <col min="15653" max="15653" width="14.73046875" style="44" bestFit="1" customWidth="1"/>
    <col min="15654" max="15654" width="14.796875" style="44" bestFit="1" customWidth="1"/>
    <col min="15655" max="15655" width="17.265625" style="44" customWidth="1"/>
    <col min="15656" max="15656" width="49.53125" style="44" customWidth="1"/>
    <col min="15657" max="15674" width="9.06640625" style="44"/>
    <col min="15675" max="15676" width="13.265625" style="44" customWidth="1"/>
    <col min="15677" max="15677" width="9.53125" style="44" customWidth="1"/>
    <col min="15678" max="15678" width="9.06640625" style="44"/>
    <col min="15679" max="15679" width="11.265625" style="44" customWidth="1"/>
    <col min="15680" max="15680" width="13.46484375" style="44" bestFit="1" customWidth="1"/>
    <col min="15681" max="15681" width="6.53125" style="44" customWidth="1"/>
    <col min="15682" max="15682" width="9.06640625" style="44"/>
    <col min="15683" max="15683" width="8.19921875" style="44" customWidth="1"/>
    <col min="15684" max="15684" width="11.265625" style="44" customWidth="1"/>
    <col min="15685" max="15685" width="13.46484375" style="44" bestFit="1" customWidth="1"/>
    <col min="15686" max="15686" width="8.19921875" style="44" customWidth="1"/>
    <col min="15687" max="15687" width="20.53125" style="44" bestFit="1" customWidth="1"/>
    <col min="15688" max="15688" width="22.265625" style="44" customWidth="1"/>
    <col min="15689" max="15689" width="9.06640625" style="44"/>
    <col min="15690" max="15690" width="11.265625" style="44" customWidth="1"/>
    <col min="15691" max="15692" width="9.06640625" style="44"/>
    <col min="15693" max="15693" width="11.53125" style="44" customWidth="1"/>
    <col min="15694" max="15694" width="14.265625" style="44" customWidth="1"/>
    <col min="15695" max="15695" width="38" style="44" customWidth="1"/>
    <col min="15696" max="15696" width="11.73046875" style="44" bestFit="1" customWidth="1"/>
    <col min="15697" max="15697" width="13.46484375" style="44" customWidth="1"/>
    <col min="15698" max="16326" width="9.06640625" style="44"/>
    <col min="16327" max="16384" width="9.19921875" style="44" customWidth="1"/>
  </cols>
  <sheetData>
    <row r="2" spans="1:14" ht="16.05" customHeight="1" x14ac:dyDescent="0.35"/>
    <row r="3" spans="1:14" ht="16.05" customHeight="1" x14ac:dyDescent="0.35">
      <c r="A3" s="47" t="s">
        <v>81</v>
      </c>
    </row>
    <row r="4" spans="1:14" ht="16.05" customHeight="1" x14ac:dyDescent="0.35"/>
    <row r="5" spans="1:14" s="49" customFormat="1" ht="22.5" customHeight="1" x14ac:dyDescent="0.4">
      <c r="B5" s="60">
        <v>2024</v>
      </c>
      <c r="C5" s="61"/>
      <c r="D5" s="61"/>
      <c r="E5" s="61"/>
      <c r="F5" s="61"/>
      <c r="G5" s="81">
        <v>2025</v>
      </c>
      <c r="H5" s="40"/>
      <c r="I5" s="40"/>
      <c r="J5" s="40"/>
      <c r="L5" s="81">
        <v>2026</v>
      </c>
    </row>
    <row r="6" spans="1:14" s="49" customFormat="1" ht="16.05" customHeight="1" x14ac:dyDescent="0.4">
      <c r="B6" s="51" t="s">
        <v>1</v>
      </c>
      <c r="C6" s="51" t="s">
        <v>2</v>
      </c>
      <c r="D6" s="51" t="s">
        <v>3</v>
      </c>
      <c r="E6" s="51" t="s">
        <v>4</v>
      </c>
      <c r="F6" s="51" t="s">
        <v>5</v>
      </c>
      <c r="G6" s="62" t="s">
        <v>1</v>
      </c>
      <c r="H6" s="40" t="s">
        <v>2</v>
      </c>
      <c r="I6" s="40" t="s">
        <v>3</v>
      </c>
      <c r="J6" s="51" t="s">
        <v>4</v>
      </c>
      <c r="K6" s="51" t="s">
        <v>5</v>
      </c>
      <c r="L6" s="16" t="s">
        <v>1</v>
      </c>
    </row>
    <row r="7" spans="1:14" ht="16.05" customHeight="1" x14ac:dyDescent="0.35">
      <c r="A7" s="44" t="s">
        <v>6</v>
      </c>
      <c r="B7" s="63"/>
    </row>
    <row r="8" spans="1:14" ht="16.05" customHeight="1" x14ac:dyDescent="0.35"/>
    <row r="9" spans="1:14" ht="16.05" customHeight="1" x14ac:dyDescent="0.45">
      <c r="A9" s="52" t="s">
        <v>7</v>
      </c>
      <c r="B9" s="53">
        <v>2.1686785454734459</v>
      </c>
      <c r="C9" s="53">
        <v>11.54601443641543</v>
      </c>
      <c r="D9" s="53">
        <v>18.055251987549227</v>
      </c>
      <c r="E9" s="53">
        <v>8.8242868177686553</v>
      </c>
      <c r="F9" s="53">
        <v>10.822047318673533</v>
      </c>
      <c r="G9" s="54">
        <v>10.040482287665631</v>
      </c>
      <c r="H9" s="53">
        <v>1.8370921433609633</v>
      </c>
      <c r="I9" s="53">
        <v>3.1811455019495671</v>
      </c>
      <c r="J9" s="77">
        <v>6.8157148766921694</v>
      </c>
      <c r="K9" s="69">
        <v>5.1823387934643028</v>
      </c>
      <c r="L9" s="68">
        <v>9.9306230224337266</v>
      </c>
    </row>
    <row r="10" spans="1:14" ht="16.05" customHeight="1" x14ac:dyDescent="0.35">
      <c r="A10" s="55" t="s">
        <v>8</v>
      </c>
      <c r="B10" s="53">
        <v>6.0028909731877746</v>
      </c>
      <c r="C10" s="53">
        <v>5.0065412243770027</v>
      </c>
      <c r="D10" s="53">
        <v>13.438232269966591</v>
      </c>
      <c r="E10" s="53">
        <v>8.3145199169704256</v>
      </c>
      <c r="F10" s="53">
        <v>8.8242474550381331</v>
      </c>
      <c r="G10" s="54">
        <v>9.0920098147355901</v>
      </c>
      <c r="H10" s="56">
        <v>0.69651637281592116</v>
      </c>
      <c r="I10" s="53">
        <v>0.58988123128142433</v>
      </c>
      <c r="J10" s="77">
        <v>6.8744497436467045</v>
      </c>
      <c r="K10" s="69">
        <v>4.0321872290849603</v>
      </c>
      <c r="L10" s="68">
        <v>13.666376686664726</v>
      </c>
      <c r="N10" s="75"/>
    </row>
    <row r="11" spans="1:14" ht="16.05" customHeight="1" x14ac:dyDescent="0.35">
      <c r="A11" s="55" t="s">
        <v>9</v>
      </c>
      <c r="B11" s="53">
        <v>-13.733347084363643</v>
      </c>
      <c r="C11" s="53">
        <v>23.78645528986884</v>
      </c>
      <c r="D11" s="53">
        <v>32.600799979275962</v>
      </c>
      <c r="E11" s="53">
        <v>9.2711847967192256</v>
      </c>
      <c r="F11" s="53">
        <v>14.614068869477691</v>
      </c>
      <c r="G11" s="54">
        <v>-2.7884074817703777</v>
      </c>
      <c r="H11" s="56">
        <v>3.1354412911447156</v>
      </c>
      <c r="I11" s="53">
        <v>4.4848921856827957</v>
      </c>
      <c r="J11" s="77">
        <v>5.5836627752372969</v>
      </c>
      <c r="K11" s="69">
        <v>3.4653099549420974</v>
      </c>
      <c r="L11" s="68">
        <v>4.5169903580171811</v>
      </c>
      <c r="N11" s="75"/>
    </row>
    <row r="12" spans="1:14" ht="16.05" customHeight="1" x14ac:dyDescent="0.35">
      <c r="A12" s="55" t="s">
        <v>10</v>
      </c>
      <c r="B12" s="53">
        <v>2.0746286410414001</v>
      </c>
      <c r="C12" s="53">
        <v>8.0192673504910772</v>
      </c>
      <c r="D12" s="53">
        <v>16.581578999734603</v>
      </c>
      <c r="E12" s="53">
        <v>8.3542465843762415</v>
      </c>
      <c r="F12" s="53">
        <v>8.7604612777440138</v>
      </c>
      <c r="G12" s="54">
        <v>47.646082130301579</v>
      </c>
      <c r="H12" s="56">
        <v>3.8864668274750045</v>
      </c>
      <c r="I12" s="53">
        <v>29.921580140476692</v>
      </c>
      <c r="J12" s="77">
        <v>15.493613187418841</v>
      </c>
      <c r="K12" s="69">
        <v>22.442655439020509</v>
      </c>
      <c r="L12" s="68">
        <v>3.0469450342162752</v>
      </c>
      <c r="N12" s="75"/>
    </row>
    <row r="13" spans="1:14" ht="16.05" customHeight="1" x14ac:dyDescent="0.35">
      <c r="A13" s="55" t="s">
        <v>11</v>
      </c>
      <c r="B13" s="53">
        <v>24.980531442515868</v>
      </c>
      <c r="C13" s="53">
        <v>30.448188568969414</v>
      </c>
      <c r="D13" s="53">
        <v>19.669178241768208</v>
      </c>
      <c r="E13" s="53">
        <v>14.956583124148892</v>
      </c>
      <c r="F13" s="53">
        <v>22.22192233985318</v>
      </c>
      <c r="G13" s="54">
        <v>21.108162331287403</v>
      </c>
      <c r="H13" s="56">
        <v>4.3401734203920057</v>
      </c>
      <c r="I13" s="53">
        <v>13.543856880052061</v>
      </c>
      <c r="J13" s="77">
        <v>1.6662693164979814</v>
      </c>
      <c r="K13" s="69">
        <v>10.247342319880426</v>
      </c>
      <c r="L13" s="68">
        <v>0.28929708125753351</v>
      </c>
      <c r="N13" s="75"/>
    </row>
    <row r="14" spans="1:14" ht="16.05" customHeight="1" x14ac:dyDescent="0.45">
      <c r="A14" s="52" t="s">
        <v>12</v>
      </c>
      <c r="B14" s="53">
        <v>21.175255433594064</v>
      </c>
      <c r="C14" s="53">
        <v>-9.9394149139413805</v>
      </c>
      <c r="D14" s="53">
        <v>-5.1440136293338989</v>
      </c>
      <c r="E14" s="53">
        <v>59.489891978722497</v>
      </c>
      <c r="F14" s="53">
        <v>11.227575434410486</v>
      </c>
      <c r="G14" s="54">
        <v>-5.3292013958200046</v>
      </c>
      <c r="H14" s="53">
        <v>4.6124890377549077</v>
      </c>
      <c r="I14" s="53">
        <v>-41.07888871743414</v>
      </c>
      <c r="J14" s="77">
        <v>-28.024026776034727</v>
      </c>
      <c r="K14" s="69">
        <v>-19.44357361496316</v>
      </c>
      <c r="L14" s="68">
        <v>13.921425797867215</v>
      </c>
      <c r="N14" s="75"/>
    </row>
    <row r="15" spans="1:14" ht="16.05" customHeight="1" x14ac:dyDescent="0.35">
      <c r="A15" s="44" t="s">
        <v>13</v>
      </c>
      <c r="B15" s="53">
        <v>17.510653908995039</v>
      </c>
      <c r="C15" s="53">
        <v>-8.5603850517203028</v>
      </c>
      <c r="D15" s="53">
        <v>-3.7585250239674792</v>
      </c>
      <c r="E15" s="53">
        <v>66.770703298530009</v>
      </c>
      <c r="F15" s="53">
        <v>11.407573636588936</v>
      </c>
      <c r="G15" s="54">
        <v>-10.496792435101938</v>
      </c>
      <c r="H15" s="56">
        <v>3.3175926149501009</v>
      </c>
      <c r="I15" s="53">
        <v>-43.206824042163873</v>
      </c>
      <c r="J15" s="77">
        <v>-31.585586460771118</v>
      </c>
      <c r="K15" s="69">
        <v>-22.704213550623543</v>
      </c>
      <c r="L15" s="68">
        <v>16.374866048485792</v>
      </c>
      <c r="N15" s="75"/>
    </row>
    <row r="16" spans="1:14" ht="16.05" customHeight="1" x14ac:dyDescent="0.35">
      <c r="A16" s="44" t="s">
        <v>14</v>
      </c>
      <c r="B16" s="53">
        <v>65.422691063626615</v>
      </c>
      <c r="C16" s="53">
        <v>-2.7505385566066423</v>
      </c>
      <c r="D16" s="53">
        <v>-14.637647495903622</v>
      </c>
      <c r="E16" s="53">
        <v>-25.192653054425804</v>
      </c>
      <c r="F16" s="53">
        <v>-1.0652486130191789</v>
      </c>
      <c r="G16" s="54">
        <v>-42.925107412711519</v>
      </c>
      <c r="H16" s="56">
        <v>32.587745553707748</v>
      </c>
      <c r="I16" s="53">
        <v>14.018388256288247</v>
      </c>
      <c r="J16" s="77">
        <v>26.081782214838722</v>
      </c>
      <c r="K16" s="69">
        <v>10.11150043976774</v>
      </c>
      <c r="L16" s="68">
        <v>-15.000352954462915</v>
      </c>
      <c r="N16" s="75"/>
    </row>
    <row r="17" spans="1:14" ht="16.05" customHeight="1" x14ac:dyDescent="0.35">
      <c r="A17" s="44" t="s">
        <v>15</v>
      </c>
      <c r="B17" s="53">
        <v>157.37181449111529</v>
      </c>
      <c r="C17" s="53">
        <v>33.543835700673299</v>
      </c>
      <c r="D17" s="53">
        <v>32.754326036932497</v>
      </c>
      <c r="E17" s="53">
        <v>29.463358006327098</v>
      </c>
      <c r="F17" s="53">
        <v>94.467713601283776</v>
      </c>
      <c r="G17" s="54">
        <v>83.548448008470814</v>
      </c>
      <c r="H17" s="56">
        <v>-5.5055433064720489</v>
      </c>
      <c r="I17" s="53">
        <v>72.952468931751469</v>
      </c>
      <c r="J17" s="77">
        <v>38.824379495301706</v>
      </c>
      <c r="K17" s="69">
        <v>67.522786460723779</v>
      </c>
      <c r="L17" s="68">
        <v>-6.237752938128704</v>
      </c>
      <c r="N17" s="75"/>
    </row>
    <row r="18" spans="1:14" ht="16.05" customHeight="1" x14ac:dyDescent="0.35">
      <c r="A18" s="44" t="s">
        <v>16</v>
      </c>
      <c r="B18" s="53">
        <v>-56.750073648480054</v>
      </c>
      <c r="C18" s="53">
        <v>-47.230512177583059</v>
      </c>
      <c r="D18" s="53">
        <v>-72.08037946978709</v>
      </c>
      <c r="E18" s="53">
        <v>16.077232150044438</v>
      </c>
      <c r="F18" s="53">
        <v>-19.301170175427032</v>
      </c>
      <c r="G18" s="54">
        <v>56.12552415510919</v>
      </c>
      <c r="H18" s="56">
        <v>50.414952010404932</v>
      </c>
      <c r="I18" s="53">
        <v>45.69699568211675</v>
      </c>
      <c r="J18" s="77">
        <v>0.50678741039269504</v>
      </c>
      <c r="K18" s="69">
        <v>12.549918075865074</v>
      </c>
      <c r="L18" s="68">
        <v>14.54554348168724</v>
      </c>
      <c r="N18" s="75"/>
    </row>
    <row r="19" spans="1:14" ht="16.05" customHeight="1" x14ac:dyDescent="0.45">
      <c r="A19" s="52" t="s">
        <v>17</v>
      </c>
      <c r="B19" s="53">
        <v>7.3137487072533647</v>
      </c>
      <c r="C19" s="53">
        <v>7.6521704083280406</v>
      </c>
      <c r="D19" s="53">
        <v>13.83252538621791</v>
      </c>
      <c r="E19" s="53">
        <v>13.144650455394459</v>
      </c>
      <c r="F19" s="53">
        <v>10.840019473572493</v>
      </c>
      <c r="G19" s="54">
        <v>42.398848739629315</v>
      </c>
      <c r="H19" s="53">
        <v>4.5107516942305192</v>
      </c>
      <c r="I19" s="53">
        <v>3.4510512692970119</v>
      </c>
      <c r="J19" s="77">
        <v>5.7967741581316012</v>
      </c>
      <c r="K19" s="69">
        <v>12.961167190490851</v>
      </c>
      <c r="L19" s="68">
        <v>10.222452601449849</v>
      </c>
      <c r="N19" s="75"/>
    </row>
    <row r="20" spans="1:14" ht="16.05" customHeight="1" x14ac:dyDescent="0.35">
      <c r="A20" s="44" t="s">
        <v>18</v>
      </c>
      <c r="B20" s="53">
        <v>-52.309157294803818</v>
      </c>
      <c r="C20" s="53">
        <v>-44.524360802535931</v>
      </c>
      <c r="D20" s="53">
        <v>-34.002164647558672</v>
      </c>
      <c r="E20" s="53">
        <v>17.606183372213493</v>
      </c>
      <c r="F20" s="53">
        <v>-20.030382010180418</v>
      </c>
      <c r="G20" s="54">
        <v>83.314390069991475</v>
      </c>
      <c r="H20" s="56">
        <v>16.363521009116184</v>
      </c>
      <c r="I20" s="53">
        <v>32.014721094536895</v>
      </c>
      <c r="J20" s="77">
        <v>24.015223025023857</v>
      </c>
      <c r="K20" s="69">
        <v>28.132459045971014</v>
      </c>
      <c r="L20" s="68">
        <v>57.059056374587499</v>
      </c>
      <c r="N20" s="75"/>
    </row>
    <row r="21" spans="1:14" ht="16.05" customHeight="1" x14ac:dyDescent="0.35">
      <c r="A21" s="44" t="s">
        <v>19</v>
      </c>
      <c r="B21" s="53">
        <v>16.35211310218294</v>
      </c>
      <c r="C21" s="53">
        <v>16.823158648537316</v>
      </c>
      <c r="D21" s="53">
        <v>18.707055702564674</v>
      </c>
      <c r="E21" s="53">
        <v>17.941296724877674</v>
      </c>
      <c r="F21" s="53">
        <v>17.517529006166328</v>
      </c>
      <c r="G21" s="54">
        <v>27.414094742855724</v>
      </c>
      <c r="H21" s="56">
        <v>4.1586776709235096</v>
      </c>
      <c r="I21" s="53">
        <v>2.7894956515362708</v>
      </c>
      <c r="J21" s="77">
        <v>8.4879047592217205</v>
      </c>
      <c r="K21" s="69">
        <v>10.810522865922923</v>
      </c>
      <c r="L21" s="68">
        <v>58.925372041118919</v>
      </c>
      <c r="N21" s="75"/>
    </row>
    <row r="22" spans="1:14" ht="16.05" customHeight="1" x14ac:dyDescent="0.35">
      <c r="A22" s="44" t="s">
        <v>20</v>
      </c>
      <c r="B22" s="53">
        <v>4.2885829414813941</v>
      </c>
      <c r="C22" s="53">
        <v>14.236581518751308</v>
      </c>
      <c r="D22" s="53">
        <v>26.93234029745544</v>
      </c>
      <c r="E22" s="53">
        <v>23.482818996463138</v>
      </c>
      <c r="F22" s="53">
        <v>18.351518058311655</v>
      </c>
      <c r="G22" s="54">
        <v>74.152841587468458</v>
      </c>
      <c r="H22" s="56">
        <v>5.9002649989977414</v>
      </c>
      <c r="I22" s="53">
        <v>0.46225441723410654</v>
      </c>
      <c r="J22" s="77">
        <v>2.5581505658978765</v>
      </c>
      <c r="K22" s="69">
        <v>16.250204529737331</v>
      </c>
      <c r="L22" s="68">
        <v>3.0989356873593499</v>
      </c>
      <c r="N22" s="75"/>
    </row>
    <row r="23" spans="1:14" ht="16.05" customHeight="1" x14ac:dyDescent="0.35">
      <c r="A23" s="44" t="s">
        <v>21</v>
      </c>
      <c r="B23" s="53">
        <v>-8.3089578556585764</v>
      </c>
      <c r="C23" s="53">
        <v>-5.969255614129338</v>
      </c>
      <c r="D23" s="53">
        <v>-3.2451373232391489</v>
      </c>
      <c r="E23" s="53">
        <v>-0.88138164561789267</v>
      </c>
      <c r="F23" s="53">
        <v>-4.1763797819051973</v>
      </c>
      <c r="G23" s="54">
        <v>37.583343007226944</v>
      </c>
      <c r="H23" s="56">
        <v>-2.5131651874161776E-2</v>
      </c>
      <c r="I23" s="53">
        <v>-0.27740375656784977</v>
      </c>
      <c r="J23" s="77">
        <v>2.1228610529684167</v>
      </c>
      <c r="K23" s="69">
        <v>8.8329142020308069</v>
      </c>
      <c r="L23" s="68">
        <v>0.14704893818970888</v>
      </c>
      <c r="N23" s="75"/>
    </row>
    <row r="24" spans="1:14" ht="16.05" customHeight="1" x14ac:dyDescent="0.35">
      <c r="A24" s="44" t="s">
        <v>22</v>
      </c>
      <c r="B24" s="53">
        <v>-1.8266486206823771</v>
      </c>
      <c r="C24" s="53">
        <v>11.623937410066247</v>
      </c>
      <c r="D24" s="53">
        <v>24.161485242973654</v>
      </c>
      <c r="E24" s="53">
        <v>22.596488802805936</v>
      </c>
      <c r="F24" s="53">
        <v>14.586362208184894</v>
      </c>
      <c r="G24" s="54">
        <v>70.251778589343502</v>
      </c>
      <c r="H24" s="56">
        <v>3.5906829211763949</v>
      </c>
      <c r="I24" s="53">
        <v>12.238156671273842</v>
      </c>
      <c r="J24" s="77">
        <v>11.486018508832485</v>
      </c>
      <c r="K24" s="69">
        <v>21.499194455748704</v>
      </c>
      <c r="L24" s="68">
        <v>2.1017155742192539</v>
      </c>
      <c r="N24" s="75"/>
    </row>
    <row r="25" spans="1:14" ht="16.05" customHeight="1" x14ac:dyDescent="0.35">
      <c r="A25" s="44" t="s">
        <v>23</v>
      </c>
      <c r="B25" s="53">
        <v>15.961638438701328</v>
      </c>
      <c r="C25" s="53">
        <v>16.164204863957437</v>
      </c>
      <c r="D25" s="53">
        <v>12.86711103700145</v>
      </c>
      <c r="E25" s="53">
        <v>11.752817375196955</v>
      </c>
      <c r="F25" s="53">
        <v>14.017679010597988</v>
      </c>
      <c r="G25" s="54">
        <v>36.062112410321788</v>
      </c>
      <c r="H25" s="56">
        <v>8.5106220309165934</v>
      </c>
      <c r="I25" s="53">
        <v>-1.6717265230037839</v>
      </c>
      <c r="J25" s="77">
        <v>13.565039229627928</v>
      </c>
      <c r="K25" s="69">
        <v>14.342892081630687</v>
      </c>
      <c r="L25" s="68">
        <v>1.6691645015227685</v>
      </c>
      <c r="N25" s="75"/>
    </row>
    <row r="26" spans="1:14" ht="16.05" customHeight="1" x14ac:dyDescent="0.35">
      <c r="A26" s="44" t="s">
        <v>24</v>
      </c>
      <c r="B26" s="53">
        <v>33.287496815707186</v>
      </c>
      <c r="C26" s="53">
        <v>13.287886772085926</v>
      </c>
      <c r="D26" s="53">
        <v>21.347072319360066</v>
      </c>
      <c r="E26" s="53">
        <v>21.070781559619149</v>
      </c>
      <c r="F26" s="53">
        <v>21.445034539915639</v>
      </c>
      <c r="G26" s="54">
        <v>34.909172626417245</v>
      </c>
      <c r="H26" s="56">
        <v>9.1696940476259812</v>
      </c>
      <c r="I26" s="53">
        <v>19.173587235018516</v>
      </c>
      <c r="J26" s="77">
        <v>19.969865187785562</v>
      </c>
      <c r="K26" s="69">
        <v>20.242693843241689</v>
      </c>
      <c r="L26" s="68">
        <v>13.265034719562285</v>
      </c>
      <c r="N26" s="75"/>
    </row>
    <row r="27" spans="1:14" ht="16.05" customHeight="1" x14ac:dyDescent="0.35">
      <c r="A27" s="44" t="s">
        <v>25</v>
      </c>
      <c r="B27" s="53">
        <v>21.501603295463184</v>
      </c>
      <c r="C27" s="53">
        <v>12.187314020190215</v>
      </c>
      <c r="D27" s="53">
        <v>13.667376299456379</v>
      </c>
      <c r="E27" s="53">
        <v>11.586427193370525</v>
      </c>
      <c r="F27" s="53">
        <v>14.808380984591409</v>
      </c>
      <c r="G27" s="54">
        <v>12.604882268809163</v>
      </c>
      <c r="H27" s="56">
        <v>11.008081564000278</v>
      </c>
      <c r="I27" s="53">
        <v>9.3068758731380541</v>
      </c>
      <c r="J27" s="77">
        <v>8.6638881490122657</v>
      </c>
      <c r="K27" s="69">
        <v>10.405079449708122</v>
      </c>
      <c r="L27" s="68">
        <v>4.0568532319511519</v>
      </c>
      <c r="N27" s="75"/>
    </row>
    <row r="28" spans="1:14" ht="16.05" customHeight="1" x14ac:dyDescent="0.35">
      <c r="A28" s="44" t="s">
        <v>26</v>
      </c>
      <c r="B28" s="53">
        <v>19.694121114564808</v>
      </c>
      <c r="C28" s="53">
        <v>6.1427824786335776</v>
      </c>
      <c r="D28" s="53">
        <v>14.120560581484611</v>
      </c>
      <c r="E28" s="53">
        <v>23.89692062006273</v>
      </c>
      <c r="F28" s="53">
        <v>16.037579790627348</v>
      </c>
      <c r="G28" s="54">
        <v>26.560564205761011</v>
      </c>
      <c r="H28" s="56">
        <v>3.0339707101123565</v>
      </c>
      <c r="I28" s="53">
        <v>12.752742503637407</v>
      </c>
      <c r="J28" s="77">
        <v>17.158583868028067</v>
      </c>
      <c r="K28" s="69">
        <v>15.167035009774722</v>
      </c>
      <c r="L28" s="68">
        <v>-0.58717941455789235</v>
      </c>
      <c r="N28" s="75"/>
    </row>
    <row r="29" spans="1:14" ht="16.05" customHeight="1" x14ac:dyDescent="0.35">
      <c r="A29" s="44" t="s">
        <v>27</v>
      </c>
      <c r="B29" s="53">
        <v>17.691400430687821</v>
      </c>
      <c r="C29" s="53">
        <v>-0.58944271675191828</v>
      </c>
      <c r="D29" s="53">
        <v>8.9325006460524179</v>
      </c>
      <c r="E29" s="53">
        <v>9.2238987991471788</v>
      </c>
      <c r="F29" s="53">
        <v>8.2514749880837996</v>
      </c>
      <c r="G29" s="54">
        <v>9.0098200159648201</v>
      </c>
      <c r="H29" s="56">
        <v>5.782104921061574</v>
      </c>
      <c r="I29" s="53">
        <v>9.0973701380219154</v>
      </c>
      <c r="J29" s="77">
        <v>15.778568067756304</v>
      </c>
      <c r="K29" s="69">
        <v>10.402339919422987</v>
      </c>
      <c r="L29" s="68">
        <v>13.452959054817581</v>
      </c>
      <c r="N29" s="75"/>
    </row>
    <row r="30" spans="1:14" ht="16.05" customHeight="1" x14ac:dyDescent="0.35">
      <c r="A30" s="44" t="s">
        <v>28</v>
      </c>
      <c r="B30" s="53">
        <v>36.590078526557846</v>
      </c>
      <c r="C30" s="53">
        <v>5.2744418701339271</v>
      </c>
      <c r="D30" s="53">
        <v>6.562772882598054</v>
      </c>
      <c r="E30" s="53">
        <v>10.191793660308647</v>
      </c>
      <c r="F30" s="53">
        <v>13.17240912922702</v>
      </c>
      <c r="G30" s="54">
        <v>9.7498477285868717</v>
      </c>
      <c r="H30" s="56">
        <v>6.9279419697717941</v>
      </c>
      <c r="I30" s="53">
        <v>5.9441894508465367</v>
      </c>
      <c r="J30" s="77">
        <v>6.9296548529832913</v>
      </c>
      <c r="K30" s="69">
        <v>7.3557118270821897</v>
      </c>
      <c r="L30" s="68">
        <v>4.4759296248986224E-2</v>
      </c>
      <c r="N30" s="75"/>
    </row>
    <row r="31" spans="1:14" ht="16.05" customHeight="1" x14ac:dyDescent="0.35">
      <c r="A31" s="44" t="s">
        <v>29</v>
      </c>
      <c r="B31" s="53">
        <v>14.715652300583031</v>
      </c>
      <c r="C31" s="53">
        <v>7.5494015340535441</v>
      </c>
      <c r="D31" s="53">
        <v>13.193296856436447</v>
      </c>
      <c r="E31" s="53">
        <v>13.458291931284521</v>
      </c>
      <c r="F31" s="53">
        <v>12.443319641449406</v>
      </c>
      <c r="G31" s="54">
        <v>11.642802864140521</v>
      </c>
      <c r="H31" s="56">
        <v>-0.12202119991566462</v>
      </c>
      <c r="I31" s="53">
        <v>1.4686016596249942</v>
      </c>
      <c r="J31" s="77">
        <v>9.8740622690914659</v>
      </c>
      <c r="K31" s="69">
        <v>6.3257852835229</v>
      </c>
      <c r="L31" s="68">
        <v>6.313460985131103</v>
      </c>
      <c r="N31" s="75"/>
    </row>
    <row r="32" spans="1:14" ht="16.05" customHeight="1" x14ac:dyDescent="0.35">
      <c r="A32" s="44" t="s">
        <v>30</v>
      </c>
      <c r="B32" s="53">
        <v>36.575952511103509</v>
      </c>
      <c r="C32" s="53">
        <v>2.3036150178315324</v>
      </c>
      <c r="D32" s="53">
        <v>7.4228478372382369</v>
      </c>
      <c r="E32" s="53">
        <v>8.125239703384878</v>
      </c>
      <c r="F32" s="53">
        <v>12.69362903379367</v>
      </c>
      <c r="G32" s="54">
        <v>6.1080725304614845</v>
      </c>
      <c r="H32" s="56">
        <v>3.3160239591724974</v>
      </c>
      <c r="I32" s="53">
        <v>9.8962045224519244</v>
      </c>
      <c r="J32" s="77">
        <v>11.832453461041181</v>
      </c>
      <c r="K32" s="69">
        <v>8.1098938434498216</v>
      </c>
      <c r="L32" s="68">
        <v>1.1538731023631899</v>
      </c>
      <c r="N32" s="75"/>
    </row>
    <row r="33" spans="1:14" ht="16.05" customHeight="1" x14ac:dyDescent="0.35">
      <c r="A33" s="44" t="s">
        <v>31</v>
      </c>
      <c r="B33" s="53">
        <v>25.409169721592505</v>
      </c>
      <c r="C33" s="53">
        <v>17.306582142042586</v>
      </c>
      <c r="D33" s="53">
        <v>14.918468703164962</v>
      </c>
      <c r="E33" s="53">
        <v>5.6170033846823628</v>
      </c>
      <c r="F33" s="53">
        <v>13.410253081695032</v>
      </c>
      <c r="G33" s="54">
        <v>23.516977944669719</v>
      </c>
      <c r="H33" s="56">
        <v>12.937445953382692</v>
      </c>
      <c r="I33" s="53">
        <v>11.047270056857883</v>
      </c>
      <c r="J33" s="77">
        <v>8.8017854675703777</v>
      </c>
      <c r="K33" s="69">
        <v>12.161800981416482</v>
      </c>
      <c r="L33" s="68">
        <v>-4.9829566880286613</v>
      </c>
      <c r="N33" s="75"/>
    </row>
    <row r="34" spans="1:14" ht="16.05" customHeight="1" x14ac:dyDescent="0.35">
      <c r="A34" s="44" t="s">
        <v>32</v>
      </c>
      <c r="B34" s="53">
        <v>35.738558423066905</v>
      </c>
      <c r="C34" s="53">
        <v>25.999704016211595</v>
      </c>
      <c r="D34" s="53">
        <v>33.205331156952298</v>
      </c>
      <c r="E34" s="53">
        <v>28.575569813765838</v>
      </c>
      <c r="F34" s="53">
        <v>29.89131232173628</v>
      </c>
      <c r="G34" s="54">
        <v>36.07290250076332</v>
      </c>
      <c r="H34" s="56">
        <v>13.284672317928738</v>
      </c>
      <c r="I34" s="53">
        <v>17.843889097044666</v>
      </c>
      <c r="J34" s="77">
        <v>17.311382729277859</v>
      </c>
      <c r="K34" s="69">
        <v>19.620781494964778</v>
      </c>
      <c r="L34" s="68">
        <v>25.967781230275612</v>
      </c>
      <c r="N34" s="75"/>
    </row>
    <row r="35" spans="1:14" ht="16.05" customHeight="1" x14ac:dyDescent="0.35">
      <c r="A35" s="44" t="s">
        <v>33</v>
      </c>
      <c r="B35" s="53">
        <v>8.6870815327054771</v>
      </c>
      <c r="C35" s="53">
        <v>19.030625167926445</v>
      </c>
      <c r="D35" s="53">
        <v>24.521326063708642</v>
      </c>
      <c r="E35" s="53">
        <v>21.899595311267134</v>
      </c>
      <c r="F35" s="53">
        <v>18.238007532563543</v>
      </c>
      <c r="G35" s="54">
        <v>23.463422736567253</v>
      </c>
      <c r="H35" s="56">
        <v>9.5776606098092856</v>
      </c>
      <c r="I35" s="53">
        <v>21.23113923407287</v>
      </c>
      <c r="J35" s="77">
        <v>19.939860527119823</v>
      </c>
      <c r="K35" s="69">
        <v>18.802714624454353</v>
      </c>
      <c r="L35" s="68">
        <v>18.300206430133237</v>
      </c>
      <c r="N35" s="75"/>
    </row>
    <row r="36" spans="1:14" ht="16.05" customHeight="1" x14ac:dyDescent="0.35">
      <c r="A36" s="44" t="s">
        <v>34</v>
      </c>
      <c r="B36" s="53">
        <v>8.7585543894107616</v>
      </c>
      <c r="C36" s="53">
        <v>34.34159242739554</v>
      </c>
      <c r="D36" s="53">
        <v>19.126244957779633</v>
      </c>
      <c r="E36" s="53">
        <v>27.801584013834102</v>
      </c>
      <c r="F36" s="53">
        <v>23.002845917350783</v>
      </c>
      <c r="G36" s="54">
        <v>9.1286805207057427</v>
      </c>
      <c r="H36" s="56">
        <v>43.828712609068646</v>
      </c>
      <c r="I36" s="53">
        <v>19.266032326526684</v>
      </c>
      <c r="J36" s="77">
        <v>17.047208178332497</v>
      </c>
      <c r="K36" s="69">
        <v>23.178635879212052</v>
      </c>
      <c r="L36" s="68">
        <v>38.154309957317011</v>
      </c>
      <c r="N36" s="75"/>
    </row>
    <row r="37" spans="1:14" ht="16.05" customHeight="1" x14ac:dyDescent="0.35">
      <c r="A37" s="44" t="s">
        <v>35</v>
      </c>
      <c r="B37" s="53">
        <v>7.8768363352947262</v>
      </c>
      <c r="C37" s="53">
        <v>12.501009607520615</v>
      </c>
      <c r="D37" s="53">
        <v>20.880970802710095</v>
      </c>
      <c r="E37" s="53">
        <v>22.372071803981953</v>
      </c>
      <c r="F37" s="53">
        <v>16.346876413497952</v>
      </c>
      <c r="G37" s="54">
        <v>60.332265215119833</v>
      </c>
      <c r="H37" s="56">
        <v>3.6909683749241822</v>
      </c>
      <c r="I37" s="53">
        <v>42.202053203886209</v>
      </c>
      <c r="J37" s="77">
        <v>36.804973371279701</v>
      </c>
      <c r="K37" s="69">
        <v>40.865671159544867</v>
      </c>
      <c r="L37" s="68">
        <v>5.9684187152011514</v>
      </c>
      <c r="N37" s="75"/>
    </row>
    <row r="38" spans="1:14" ht="16.05" customHeight="1" x14ac:dyDescent="0.35">
      <c r="A38" s="44" t="s">
        <v>36</v>
      </c>
      <c r="B38" s="53">
        <v>38.109667807512572</v>
      </c>
      <c r="C38" s="53">
        <v>8.47355642905152</v>
      </c>
      <c r="D38" s="53">
        <v>37.532713779497961</v>
      </c>
      <c r="E38" s="53">
        <v>38.481216674236116</v>
      </c>
      <c r="F38" s="53">
        <v>32.215895390914341</v>
      </c>
      <c r="G38" s="54">
        <v>53.563753952074642</v>
      </c>
      <c r="H38" s="53">
        <v>13.674383176659743</v>
      </c>
      <c r="I38" s="53">
        <v>24.349576327505495</v>
      </c>
      <c r="J38" s="77">
        <v>39.619470669484791</v>
      </c>
      <c r="K38" s="69">
        <v>35.23223595610294</v>
      </c>
      <c r="L38" s="68">
        <v>6.5069627469588776</v>
      </c>
      <c r="N38" s="75"/>
    </row>
    <row r="39" spans="1:14" ht="16.05" customHeight="1" x14ac:dyDescent="0.35">
      <c r="A39" s="44" t="s">
        <v>37</v>
      </c>
      <c r="B39" s="53">
        <v>53.33934053124861</v>
      </c>
      <c r="C39" s="53">
        <v>4.5391920071278946</v>
      </c>
      <c r="D39" s="53">
        <v>37.53799171723179</v>
      </c>
      <c r="E39" s="53">
        <v>40.146876626112117</v>
      </c>
      <c r="F39" s="53">
        <v>34.977309245636945</v>
      </c>
      <c r="G39" s="54">
        <v>52.463979923218574</v>
      </c>
      <c r="H39" s="56">
        <v>9.2242242707704349</v>
      </c>
      <c r="I39" s="53">
        <v>32.646814901565051</v>
      </c>
      <c r="J39" s="77">
        <v>42.826871955029432</v>
      </c>
      <c r="K39" s="69">
        <v>37.555533492028736</v>
      </c>
      <c r="L39" s="68">
        <v>10.52024268545264</v>
      </c>
      <c r="N39" s="75"/>
    </row>
    <row r="40" spans="1:14" ht="16.05" customHeight="1" x14ac:dyDescent="0.35">
      <c r="A40" s="44" t="s">
        <v>38</v>
      </c>
      <c r="B40" s="53">
        <v>95.276796596609245</v>
      </c>
      <c r="C40" s="53">
        <v>127.76623477694261</v>
      </c>
      <c r="D40" s="53">
        <v>70.160677287754822</v>
      </c>
      <c r="E40" s="53">
        <v>92.787624428652464</v>
      </c>
      <c r="F40" s="53">
        <v>93.979778267285013</v>
      </c>
      <c r="G40" s="54">
        <v>79.237298264383526</v>
      </c>
      <c r="H40" s="56">
        <v>54.906779563541249</v>
      </c>
      <c r="I40" s="53">
        <v>42.547816724690051</v>
      </c>
      <c r="J40" s="77">
        <v>2.4113805031169999</v>
      </c>
      <c r="K40" s="69">
        <v>24.661113615073617</v>
      </c>
      <c r="L40" s="68">
        <v>6.0676305105503037</v>
      </c>
      <c r="N40" s="75"/>
    </row>
    <row r="41" spans="1:14" ht="16.05" customHeight="1" x14ac:dyDescent="0.35">
      <c r="A41" s="44" t="s">
        <v>39</v>
      </c>
      <c r="B41" s="53">
        <v>4.5445070157776684</v>
      </c>
      <c r="C41" s="53">
        <v>29.068794268706966</v>
      </c>
      <c r="D41" s="53">
        <v>60.752030538573536</v>
      </c>
      <c r="E41" s="53">
        <v>26.314040933818575</v>
      </c>
      <c r="F41" s="53">
        <v>35.392361322112293</v>
      </c>
      <c r="G41" s="54">
        <v>30.941971054984919</v>
      </c>
      <c r="H41" s="56">
        <v>32.475643231282106</v>
      </c>
      <c r="I41" s="53">
        <v>-3.1303942745334155</v>
      </c>
      <c r="J41" s="77">
        <v>27.871497569996031</v>
      </c>
      <c r="K41" s="69">
        <v>16.045516188270682</v>
      </c>
      <c r="L41" s="68">
        <v>23.017274339751935</v>
      </c>
      <c r="N41" s="75"/>
    </row>
    <row r="42" spans="1:14" ht="16.05" customHeight="1" x14ac:dyDescent="0.35">
      <c r="A42" s="44" t="s">
        <v>40</v>
      </c>
      <c r="B42" s="53">
        <v>-8.9226744506670173</v>
      </c>
      <c r="C42" s="53">
        <v>11.808261596917163</v>
      </c>
      <c r="D42" s="53">
        <v>35.098421652616594</v>
      </c>
      <c r="E42" s="53">
        <v>45.781474894319302</v>
      </c>
      <c r="F42" s="53">
        <v>20.121701410701334</v>
      </c>
      <c r="G42" s="54">
        <v>57.206431281678192</v>
      </c>
      <c r="H42" s="56">
        <v>30.604552694773673</v>
      </c>
      <c r="I42" s="53">
        <v>2.8828859667446807</v>
      </c>
      <c r="J42" s="77">
        <v>18.019810594098917</v>
      </c>
      <c r="K42" s="69">
        <v>24.989189717587699</v>
      </c>
      <c r="L42" s="68">
        <v>-47.30347707150073</v>
      </c>
      <c r="N42" s="75"/>
    </row>
    <row r="43" spans="1:14" ht="16.05" customHeight="1" x14ac:dyDescent="0.35">
      <c r="A43" s="44" t="s">
        <v>41</v>
      </c>
      <c r="B43" s="53">
        <v>3.3700687771226541</v>
      </c>
      <c r="C43" s="53">
        <v>29.810028943093272</v>
      </c>
      <c r="D43" s="53">
        <v>35.254604574071607</v>
      </c>
      <c r="E43" s="53">
        <v>4.4894870279294992</v>
      </c>
      <c r="F43" s="53">
        <v>19.660369802801341</v>
      </c>
      <c r="G43" s="54">
        <v>22.009294542770235</v>
      </c>
      <c r="H43" s="56">
        <v>7.9581710642176517</v>
      </c>
      <c r="I43" s="53">
        <v>-16.207263168804047</v>
      </c>
      <c r="J43" s="77">
        <v>12.82945447297803</v>
      </c>
      <c r="K43" s="69">
        <v>2.274678533722474</v>
      </c>
      <c r="L43" s="68">
        <v>66.005779649244857</v>
      </c>
      <c r="N43" s="75"/>
    </row>
    <row r="44" spans="1:14" ht="16.05" customHeight="1" x14ac:dyDescent="0.35">
      <c r="A44" s="44" t="s">
        <v>42</v>
      </c>
      <c r="B44" s="53">
        <v>6.2459349051873261</v>
      </c>
      <c r="C44" s="53">
        <v>29.011830469030485</v>
      </c>
      <c r="D44" s="53">
        <v>4.6773541349801775</v>
      </c>
      <c r="E44" s="53">
        <v>34.313470900908129</v>
      </c>
      <c r="F44" s="53">
        <v>18.110580155213</v>
      </c>
      <c r="G44" s="54">
        <v>73.500107032892799</v>
      </c>
      <c r="H44" s="56">
        <v>37.852100558633254</v>
      </c>
      <c r="I44" s="53">
        <v>39.159292696919039</v>
      </c>
      <c r="J44" s="77">
        <v>36.658654104254332</v>
      </c>
      <c r="K44" s="69">
        <v>49.338706403778509</v>
      </c>
      <c r="L44" s="68">
        <v>4.4319009562845846</v>
      </c>
      <c r="N44" s="75"/>
    </row>
    <row r="45" spans="1:14" ht="14.25" x14ac:dyDescent="0.45">
      <c r="A45" s="52" t="s">
        <v>43</v>
      </c>
      <c r="B45" s="53">
        <v>3.3987250459447393</v>
      </c>
      <c r="C45" s="53">
        <v>10.205975508726905</v>
      </c>
      <c r="D45" s="53">
        <v>19.510876320975967</v>
      </c>
      <c r="E45" s="53">
        <v>17.967470385638084</v>
      </c>
      <c r="F45" s="53">
        <v>12.68126968513883</v>
      </c>
      <c r="G45" s="54">
        <v>31.632854079067528</v>
      </c>
      <c r="H45" s="53">
        <v>21.387570538632005</v>
      </c>
      <c r="I45" s="53">
        <v>20.87846542569487</v>
      </c>
      <c r="J45" s="77">
        <v>26.338787387703498</v>
      </c>
      <c r="K45" s="69">
        <v>24.956245593590729</v>
      </c>
      <c r="L45" s="68">
        <v>9.1928438815391154</v>
      </c>
      <c r="N45" s="75"/>
    </row>
    <row r="46" spans="1:14" x14ac:dyDescent="0.35">
      <c r="A46" s="44" t="s">
        <v>44</v>
      </c>
      <c r="B46" s="53">
        <v>-1.2548193533715164</v>
      </c>
      <c r="C46" s="53">
        <v>5.9222662897061156</v>
      </c>
      <c r="D46" s="53">
        <v>16.580116377377934</v>
      </c>
      <c r="E46" s="53">
        <v>21.078460694871353</v>
      </c>
      <c r="F46" s="53">
        <v>10.608958680267449</v>
      </c>
      <c r="G46" s="54">
        <v>29.284356406142848</v>
      </c>
      <c r="H46" s="56">
        <v>22.761727245677648</v>
      </c>
      <c r="I46" s="53">
        <v>21.485428908480458</v>
      </c>
      <c r="J46" s="77">
        <v>21.136345890205433</v>
      </c>
      <c r="K46" s="69">
        <v>23.41677204322017</v>
      </c>
      <c r="L46" s="68">
        <v>10.118848151965242</v>
      </c>
      <c r="N46" s="75"/>
    </row>
    <row r="47" spans="1:14" ht="12.75" customHeight="1" x14ac:dyDescent="0.35">
      <c r="A47" s="44" t="s">
        <v>45</v>
      </c>
      <c r="B47" s="53">
        <v>3.1633362691970319</v>
      </c>
      <c r="C47" s="53">
        <v>-7.9351717628935603</v>
      </c>
      <c r="D47" s="53">
        <v>15.105178892276655</v>
      </c>
      <c r="E47" s="53">
        <v>9.8218258402755083</v>
      </c>
      <c r="F47" s="53">
        <v>5.3436227738740172</v>
      </c>
      <c r="G47" s="54">
        <v>57.071828422932271</v>
      </c>
      <c r="H47" s="56">
        <v>3.3079995686393175</v>
      </c>
      <c r="I47" s="53">
        <v>26.592563394142999</v>
      </c>
      <c r="J47" s="77">
        <v>34.582695376805582</v>
      </c>
      <c r="K47" s="69">
        <v>31.695088335779829</v>
      </c>
      <c r="L47" s="68">
        <v>1.5696706585301978</v>
      </c>
      <c r="N47" s="75"/>
    </row>
    <row r="48" spans="1:14" ht="12.75" customHeight="1" x14ac:dyDescent="0.35">
      <c r="A48" s="44" t="s">
        <v>46</v>
      </c>
      <c r="B48" s="53">
        <v>24.468271758419121</v>
      </c>
      <c r="C48" s="53">
        <v>28.938375076259348</v>
      </c>
      <c r="D48" s="53">
        <v>31.133721272227945</v>
      </c>
      <c r="E48" s="53">
        <v>2.9627003447762661</v>
      </c>
      <c r="F48" s="53">
        <v>21.390447152318259</v>
      </c>
      <c r="G48" s="54">
        <v>40.924690731981428</v>
      </c>
      <c r="H48" s="56">
        <v>14.928676334640841</v>
      </c>
      <c r="I48" s="53">
        <v>18.131503795457718</v>
      </c>
      <c r="J48" s="77">
        <v>49.285976429933179</v>
      </c>
      <c r="K48" s="69">
        <v>30.974108870032179</v>
      </c>
      <c r="L48" s="68">
        <v>9.4839182344842463</v>
      </c>
      <c r="N48" s="75"/>
    </row>
    <row r="49" spans="1:14" ht="12.75" customHeight="1" x14ac:dyDescent="0.35">
      <c r="A49" s="44" t="s">
        <v>47</v>
      </c>
      <c r="B49" s="53">
        <v>19.939335348465278</v>
      </c>
      <c r="C49" s="53">
        <v>26.326029733086955</v>
      </c>
      <c r="D49" s="53">
        <v>32.73657044019015</v>
      </c>
      <c r="E49" s="53">
        <v>6.5032459314569451</v>
      </c>
      <c r="F49" s="53">
        <v>21.022104070706305</v>
      </c>
      <c r="G49" s="54">
        <v>37.473395442376585</v>
      </c>
      <c r="H49" s="56">
        <v>17.846285568869689</v>
      </c>
      <c r="I49" s="53">
        <v>18.929962496164492</v>
      </c>
      <c r="J49" s="77">
        <v>52.526643403521753</v>
      </c>
      <c r="K49" s="69">
        <v>30.378991374478169</v>
      </c>
      <c r="L49" s="68">
        <v>4.0501074522748315</v>
      </c>
      <c r="N49" s="75"/>
    </row>
    <row r="50" spans="1:14" ht="12.75" customHeight="1" x14ac:dyDescent="0.45">
      <c r="A50" s="52" t="s">
        <v>48</v>
      </c>
      <c r="B50" s="53">
        <v>21.53979626318187</v>
      </c>
      <c r="C50" s="53">
        <v>27.29682820028853</v>
      </c>
      <c r="D50" s="53">
        <v>35.480738024413569</v>
      </c>
      <c r="E50" s="53">
        <v>7.2076018545672866</v>
      </c>
      <c r="F50" s="53">
        <v>22.19608549498875</v>
      </c>
      <c r="G50" s="54">
        <v>1.3181566225398029</v>
      </c>
      <c r="H50" s="56">
        <v>5.3218260852311801</v>
      </c>
      <c r="I50" s="53">
        <v>2.6826449804318742</v>
      </c>
      <c r="J50" s="77">
        <v>32.039186232591717</v>
      </c>
      <c r="K50" s="69">
        <v>9.5076427489867665</v>
      </c>
      <c r="L50" s="68">
        <v>31.209288504490672</v>
      </c>
      <c r="N50" s="75"/>
    </row>
    <row r="51" spans="1:14" ht="12.75" customHeight="1" x14ac:dyDescent="0.45">
      <c r="A51" s="52" t="s">
        <v>49</v>
      </c>
      <c r="B51" s="53">
        <v>11.0407753059234</v>
      </c>
      <c r="C51" s="53">
        <v>32.702137831242652</v>
      </c>
      <c r="D51" s="53">
        <v>19.692780032303769</v>
      </c>
      <c r="E51" s="53">
        <v>27.43962719962747</v>
      </c>
      <c r="F51" s="53">
        <v>22.81984512983626</v>
      </c>
      <c r="G51" s="54">
        <v>21.013887281250376</v>
      </c>
      <c r="H51" s="53">
        <v>63.662164819911183</v>
      </c>
      <c r="I51" s="53">
        <v>40.549946808870693</v>
      </c>
      <c r="J51" s="77">
        <v>26.580254848642369</v>
      </c>
      <c r="K51" s="69">
        <v>38.509711481723372</v>
      </c>
      <c r="L51" s="68">
        <v>46.906427837038756</v>
      </c>
      <c r="N51" s="75"/>
    </row>
    <row r="52" spans="1:14" ht="12.75" customHeight="1" x14ac:dyDescent="0.35">
      <c r="A52" s="44" t="s">
        <v>50</v>
      </c>
      <c r="B52" s="53">
        <v>11.84529002172367</v>
      </c>
      <c r="C52" s="53">
        <v>33.017211954631307</v>
      </c>
      <c r="D52" s="53">
        <v>19.380767873276056</v>
      </c>
      <c r="E52" s="53">
        <v>27.182178252417515</v>
      </c>
      <c r="F52" s="53">
        <v>22.960208151762984</v>
      </c>
      <c r="G52" s="54">
        <v>22.82314853317267</v>
      </c>
      <c r="H52" s="56">
        <v>65.236355679423724</v>
      </c>
      <c r="I52" s="53">
        <v>41.802487661503903</v>
      </c>
      <c r="J52" s="77">
        <v>26.147076409656322</v>
      </c>
      <c r="K52" s="69">
        <v>39.264812558015485</v>
      </c>
      <c r="L52" s="68">
        <v>46.71291646504099</v>
      </c>
      <c r="N52" s="75"/>
    </row>
    <row r="53" spans="1:14" ht="12.75" customHeight="1" x14ac:dyDescent="0.35">
      <c r="A53" s="44" t="s">
        <v>51</v>
      </c>
      <c r="B53" s="53">
        <v>4.6854011239728948</v>
      </c>
      <c r="C53" s="53">
        <v>30.606810519557172</v>
      </c>
      <c r="D53" s="53">
        <v>21.753233350738199</v>
      </c>
      <c r="E53" s="53">
        <v>30.019904673692821</v>
      </c>
      <c r="F53" s="53">
        <v>21.745926661274467</v>
      </c>
      <c r="G53" s="54">
        <v>5.7438536453707627</v>
      </c>
      <c r="H53" s="56">
        <v>53.000168201221015</v>
      </c>
      <c r="I53" s="53">
        <v>32.439644827757775</v>
      </c>
      <c r="J53" s="77">
        <v>30.827022869024411</v>
      </c>
      <c r="K53" s="69">
        <v>32.674805793472217</v>
      </c>
      <c r="L53" s="68">
        <v>48.803440790135831</v>
      </c>
      <c r="N53" s="75"/>
    </row>
    <row r="54" spans="1:14" ht="12.75" customHeight="1" x14ac:dyDescent="0.45">
      <c r="A54" s="52" t="s">
        <v>52</v>
      </c>
      <c r="B54" s="53">
        <v>110.03620080319027</v>
      </c>
      <c r="C54" s="53">
        <v>26.68944790732148</v>
      </c>
      <c r="D54" s="53">
        <v>21.805944326398489</v>
      </c>
      <c r="E54" s="53">
        <v>-2.9341956593192577</v>
      </c>
      <c r="F54" s="53">
        <v>34.339433860445894</v>
      </c>
      <c r="G54" s="54">
        <v>18.081073532925984</v>
      </c>
      <c r="H54" s="56">
        <v>6.1427615286682169</v>
      </c>
      <c r="I54" s="53">
        <v>89.339071203218964</v>
      </c>
      <c r="J54" s="77">
        <v>57.439381291739821</v>
      </c>
      <c r="K54" s="69">
        <v>40.930353850370452</v>
      </c>
      <c r="L54" s="68">
        <v>14.246757765642105</v>
      </c>
      <c r="N54" s="75"/>
    </row>
    <row r="55" spans="1:14" ht="12.75" customHeight="1" x14ac:dyDescent="0.45">
      <c r="A55" s="52" t="s">
        <v>53</v>
      </c>
      <c r="B55" s="53">
        <v>8.8844472411508661</v>
      </c>
      <c r="C55" s="53">
        <v>34.558159096934219</v>
      </c>
      <c r="D55" s="53">
        <v>18.429764339174028</v>
      </c>
      <c r="E55" s="53">
        <v>26.383036806945455</v>
      </c>
      <c r="F55" s="53">
        <v>22.204833642541445</v>
      </c>
      <c r="G55" s="54">
        <v>-8.4257087132362756</v>
      </c>
      <c r="H55" s="56">
        <v>22.330731267559685</v>
      </c>
      <c r="I55" s="53">
        <v>2.3086562827390793</v>
      </c>
      <c r="J55" s="77">
        <v>1.2611241438443832</v>
      </c>
      <c r="K55" s="69">
        <v>4.6903100905779427</v>
      </c>
      <c r="L55" s="68">
        <v>38.945272959253231</v>
      </c>
      <c r="N55" s="75"/>
    </row>
    <row r="56" spans="1:14" ht="12.75" customHeight="1" x14ac:dyDescent="0.45">
      <c r="A56" s="52" t="s">
        <v>54</v>
      </c>
      <c r="B56" s="53">
        <v>25.195847724650704</v>
      </c>
      <c r="C56" s="53">
        <v>64.860815387933712</v>
      </c>
      <c r="D56" s="53">
        <v>48.099587950662823</v>
      </c>
      <c r="E56" s="53">
        <v>52.454724124785685</v>
      </c>
      <c r="F56" s="53">
        <v>48.803705582636269</v>
      </c>
      <c r="G56" s="54">
        <v>30.960844867923868</v>
      </c>
      <c r="H56" s="56">
        <v>71.373580652686996</v>
      </c>
      <c r="I56" s="53">
        <v>41.838363222562407</v>
      </c>
      <c r="J56" s="77">
        <v>37.928576820513335</v>
      </c>
      <c r="K56" s="69">
        <v>46.447796497741002</v>
      </c>
      <c r="L56" s="68">
        <v>39.694841635018307</v>
      </c>
      <c r="N56" s="75"/>
    </row>
    <row r="57" spans="1:14" ht="12.75" customHeight="1" x14ac:dyDescent="0.45">
      <c r="A57" s="52" t="s">
        <v>55</v>
      </c>
      <c r="B57" s="53">
        <v>8.3256357749970533</v>
      </c>
      <c r="C57" s="53">
        <v>32.264522280313543</v>
      </c>
      <c r="D57" s="53">
        <v>17.127794274138978</v>
      </c>
      <c r="E57" s="53">
        <v>24.546687637263759</v>
      </c>
      <c r="F57" s="53">
        <v>21.588891109686074</v>
      </c>
      <c r="G57" s="54">
        <v>7.2649404594664446</v>
      </c>
      <c r="H57" s="56">
        <v>43.297349357281007</v>
      </c>
      <c r="I57" s="53">
        <v>19.262356873097204</v>
      </c>
      <c r="J57" s="77">
        <v>17.578901110557709</v>
      </c>
      <c r="K57" s="69">
        <v>23.368144374102929</v>
      </c>
      <c r="L57" s="68">
        <v>37.992672840240175</v>
      </c>
      <c r="N57" s="75"/>
    </row>
    <row r="58" spans="1:14" ht="12.75" customHeight="1" x14ac:dyDescent="0.45">
      <c r="A58" s="52" t="s">
        <v>56</v>
      </c>
      <c r="B58" s="53">
        <v>13.323782679403024</v>
      </c>
      <c r="C58" s="53">
        <v>10.303925520452253</v>
      </c>
      <c r="D58" s="53">
        <v>12.099644223726642</v>
      </c>
      <c r="E58" s="53">
        <v>11.832281146355768</v>
      </c>
      <c r="F58" s="53">
        <v>11.986626001447974</v>
      </c>
      <c r="G58" s="54">
        <v>39.048656810076835</v>
      </c>
      <c r="H58" s="56">
        <v>3.8468291459019071</v>
      </c>
      <c r="I58" s="53">
        <v>32.667537421101969</v>
      </c>
      <c r="J58" s="77">
        <v>30.420741267420624</v>
      </c>
      <c r="K58" s="69">
        <v>28.502793184799845</v>
      </c>
      <c r="L58" s="68">
        <v>1.0711651452049553</v>
      </c>
      <c r="N58" s="75"/>
    </row>
    <row r="59" spans="1:14" ht="12.75" customHeight="1" x14ac:dyDescent="0.45">
      <c r="A59" s="52" t="s">
        <v>57</v>
      </c>
      <c r="B59" s="53">
        <v>24.571813106382592</v>
      </c>
      <c r="C59" s="53">
        <v>19.293870346853041</v>
      </c>
      <c r="D59" s="53">
        <v>19.379515499412364</v>
      </c>
      <c r="E59" s="53">
        <v>18.151924577930771</v>
      </c>
      <c r="F59" s="53">
        <v>20.136928208660663</v>
      </c>
      <c r="G59" s="54">
        <v>51.129598071652993</v>
      </c>
      <c r="H59" s="56">
        <v>6.3617879330021481</v>
      </c>
      <c r="I59" s="53">
        <v>44.879495142946269</v>
      </c>
      <c r="J59" s="77">
        <v>43.72986408154047</v>
      </c>
      <c r="K59" s="69">
        <v>36.619973265382775</v>
      </c>
      <c r="L59" s="68">
        <v>2.5145077834695995</v>
      </c>
      <c r="N59" s="75"/>
    </row>
    <row r="60" spans="1:14" ht="12.75" customHeight="1" x14ac:dyDescent="0.45">
      <c r="A60" s="52" t="s">
        <v>58</v>
      </c>
      <c r="B60" s="53">
        <v>-5.038896191892718</v>
      </c>
      <c r="C60" s="53">
        <v>32.930898372134749</v>
      </c>
      <c r="D60" s="53">
        <v>42.234845767338413</v>
      </c>
      <c r="E60" s="53">
        <v>11.517217213692831</v>
      </c>
      <c r="F60" s="53">
        <v>18.277353105611553</v>
      </c>
      <c r="G60" s="54">
        <v>33.688233983911431</v>
      </c>
      <c r="H60" s="56">
        <v>-1.372767775228013</v>
      </c>
      <c r="I60" s="53">
        <v>17.98346009982555</v>
      </c>
      <c r="J60" s="77">
        <v>49.179744801466249</v>
      </c>
      <c r="K60" s="69">
        <v>26.132829697116499</v>
      </c>
      <c r="L60" s="68">
        <v>-1.3991725431587332</v>
      </c>
      <c r="N60" s="75"/>
    </row>
    <row r="61" spans="1:14" ht="12.75" customHeight="1" x14ac:dyDescent="0.35">
      <c r="B61" s="53"/>
      <c r="C61" s="53"/>
      <c r="D61" s="53"/>
      <c r="E61" s="53"/>
      <c r="F61" s="53"/>
      <c r="G61" s="54"/>
      <c r="H61" s="56"/>
      <c r="I61" s="56"/>
      <c r="J61" s="77"/>
      <c r="K61" s="69"/>
      <c r="L61" s="79"/>
      <c r="N61" s="75"/>
    </row>
    <row r="62" spans="1:14" s="65" customFormat="1" ht="12.75" customHeight="1" x14ac:dyDescent="0.35">
      <c r="A62" s="64" t="s">
        <v>59</v>
      </c>
      <c r="B62" s="53">
        <v>17.78703367886996</v>
      </c>
      <c r="C62" s="53">
        <v>19.258416541727954</v>
      </c>
      <c r="D62" s="53">
        <v>18.058150224861876</v>
      </c>
      <c r="E62" s="53">
        <v>16.452856999900888</v>
      </c>
      <c r="F62" s="53">
        <v>17.80513678627112</v>
      </c>
      <c r="G62" s="54">
        <v>18.296232366843654</v>
      </c>
      <c r="H62" s="65">
        <v>19.229030020402789</v>
      </c>
      <c r="I62" s="65">
        <v>18.122634100368089</v>
      </c>
      <c r="J62" s="77">
        <v>17.545856616144274</v>
      </c>
      <c r="K62" s="69">
        <v>18.254866915646105</v>
      </c>
      <c r="L62" s="83">
        <v>17.792988217829951</v>
      </c>
      <c r="N62" s="75"/>
    </row>
    <row r="63" spans="1:14" ht="14.25" x14ac:dyDescent="0.45">
      <c r="A63" s="52"/>
      <c r="L63" s="79"/>
    </row>
    <row r="64" spans="1:14" ht="14.25" x14ac:dyDescent="0.45">
      <c r="A64" s="52"/>
      <c r="L64" s="79"/>
    </row>
    <row r="65" spans="1:1" ht="14.25" x14ac:dyDescent="0.45">
      <c r="A65" s="52"/>
    </row>
    <row r="66" spans="1:1" ht="14.25" x14ac:dyDescent="0.45">
      <c r="A66" s="5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EAD6-C1C5-4FDD-95E9-8C9432E5EFD9}">
  <dimension ref="A2:N250"/>
  <sheetViews>
    <sheetView workbookViewId="0">
      <pane xSplit="1" ySplit="7" topLeftCell="B56" activePane="bottomRight" state="frozen"/>
      <selection pane="topRight" activeCell="B1" sqref="B1"/>
      <selection pane="bottomLeft" activeCell="A8" sqref="A8"/>
      <selection pane="bottomRight" activeCell="L71" sqref="L71"/>
    </sheetView>
  </sheetViews>
  <sheetFormatPr defaultRowHeight="13.5" x14ac:dyDescent="0.35"/>
  <cols>
    <col min="1" max="1" width="24.46484375" style="44" customWidth="1"/>
    <col min="2" max="2" width="9.06640625" style="44"/>
    <col min="3" max="5" width="9.06640625" style="45"/>
    <col min="6" max="6" width="9.06640625" style="44" customWidth="1"/>
    <col min="7" max="7" width="9.06640625" style="46" customWidth="1"/>
    <col min="8" max="8" width="9.06640625" style="45" customWidth="1"/>
    <col min="9" max="9" width="10.33203125" style="45" customWidth="1"/>
    <col min="10" max="10" width="9.86328125" style="45" customWidth="1"/>
    <col min="11" max="11" width="9.33203125" style="44" customWidth="1"/>
    <col min="12" max="12" width="10.9296875" style="46" customWidth="1"/>
    <col min="13" max="13" width="18.19921875" style="44" bestFit="1" customWidth="1"/>
    <col min="14" max="15" width="13.46484375" style="44" customWidth="1"/>
    <col min="16" max="16" width="14.796875" style="44" bestFit="1" customWidth="1"/>
    <col min="17" max="17" width="16.265625" style="44" bestFit="1" customWidth="1"/>
    <col min="18" max="18" width="18.19921875" style="44" bestFit="1" customWidth="1"/>
    <col min="19" max="19" width="16" style="44" bestFit="1" customWidth="1"/>
    <col min="20" max="20" width="14.73046875" style="44" bestFit="1" customWidth="1"/>
    <col min="21" max="21" width="14.796875" style="44" bestFit="1" customWidth="1"/>
    <col min="22" max="22" width="17.265625" style="44" customWidth="1"/>
    <col min="23" max="23" width="49.53125" style="44" customWidth="1"/>
    <col min="24" max="41" width="9.06640625" style="44"/>
    <col min="42" max="43" width="13.265625" style="44" customWidth="1"/>
    <col min="44" max="44" width="9.53125" style="44" customWidth="1"/>
    <col min="45" max="45" width="9.06640625" style="44"/>
    <col min="46" max="46" width="11.265625" style="44" customWidth="1"/>
    <col min="47" max="47" width="13.46484375" style="44" bestFit="1" customWidth="1"/>
    <col min="48" max="48" width="6.53125" style="44" customWidth="1"/>
    <col min="49" max="49" width="9.06640625" style="44"/>
    <col min="50" max="50" width="8.19921875" style="44" customWidth="1"/>
    <col min="51" max="51" width="11.265625" style="44" customWidth="1"/>
    <col min="52" max="52" width="13.46484375" style="44" bestFit="1" customWidth="1"/>
    <col min="53" max="53" width="8.19921875" style="44" customWidth="1"/>
    <col min="54" max="54" width="20.53125" style="44" bestFit="1" customWidth="1"/>
    <col min="55" max="55" width="22.265625" style="44" customWidth="1"/>
    <col min="56" max="56" width="9.06640625" style="44"/>
    <col min="57" max="57" width="11.265625" style="44" customWidth="1"/>
    <col min="58" max="59" width="9.06640625" style="44"/>
    <col min="60" max="60" width="11.53125" style="44" customWidth="1"/>
    <col min="61" max="61" width="14.265625" style="44" customWidth="1"/>
    <col min="62" max="62" width="38" style="44" customWidth="1"/>
    <col min="63" max="63" width="11.73046875" style="44" bestFit="1" customWidth="1"/>
    <col min="64" max="64" width="13.46484375" style="44" customWidth="1"/>
    <col min="65" max="240" width="9.06640625" style="44"/>
    <col min="241" max="241" width="36.796875" style="44" customWidth="1"/>
    <col min="242" max="242" width="17" style="44" customWidth="1"/>
    <col min="243" max="243" width="13.265625" style="44" bestFit="1" customWidth="1"/>
    <col min="244" max="244" width="15" style="44" customWidth="1"/>
    <col min="245" max="245" width="13" style="44" customWidth="1"/>
    <col min="246" max="246" width="13.796875" style="44" customWidth="1"/>
    <col min="247" max="248" width="13.46484375" style="44" customWidth="1"/>
    <col min="249" max="258" width="13.46484375" style="44" bestFit="1" customWidth="1"/>
    <col min="259" max="259" width="12.46484375" style="44" customWidth="1"/>
    <col min="260" max="260" width="13.46484375" style="44" bestFit="1" customWidth="1"/>
    <col min="261" max="261" width="13.265625" style="44" customWidth="1"/>
    <col min="262" max="264" width="14.796875" style="44" bestFit="1" customWidth="1"/>
    <col min="265" max="265" width="12.265625" style="44" customWidth="1"/>
    <col min="266" max="268" width="14.796875" style="44" bestFit="1" customWidth="1"/>
    <col min="269" max="269" width="18.19921875" style="44" bestFit="1" customWidth="1"/>
    <col min="270" max="271" width="13.46484375" style="44" customWidth="1"/>
    <col min="272" max="272" width="14.796875" style="44" bestFit="1" customWidth="1"/>
    <col min="273" max="273" width="16.265625" style="44" bestFit="1" customWidth="1"/>
    <col min="274" max="274" width="18.19921875" style="44" bestFit="1" customWidth="1"/>
    <col min="275" max="275" width="16" style="44" bestFit="1" customWidth="1"/>
    <col min="276" max="276" width="14.73046875" style="44" bestFit="1" customWidth="1"/>
    <col min="277" max="277" width="14.796875" style="44" bestFit="1" customWidth="1"/>
    <col min="278" max="278" width="17.265625" style="44" customWidth="1"/>
    <col min="279" max="279" width="49.53125" style="44" customWidth="1"/>
    <col min="280" max="297" width="9.06640625" style="44"/>
    <col min="298" max="299" width="13.265625" style="44" customWidth="1"/>
    <col min="300" max="300" width="9.53125" style="44" customWidth="1"/>
    <col min="301" max="301" width="9.06640625" style="44"/>
    <col min="302" max="302" width="11.265625" style="44" customWidth="1"/>
    <col min="303" max="303" width="13.46484375" style="44" bestFit="1" customWidth="1"/>
    <col min="304" max="304" width="6.53125" style="44" customWidth="1"/>
    <col min="305" max="305" width="9.06640625" style="44"/>
    <col min="306" max="306" width="8.19921875" style="44" customWidth="1"/>
    <col min="307" max="307" width="11.265625" style="44" customWidth="1"/>
    <col min="308" max="308" width="13.46484375" style="44" bestFit="1" customWidth="1"/>
    <col min="309" max="309" width="8.19921875" style="44" customWidth="1"/>
    <col min="310" max="310" width="20.53125" style="44" bestFit="1" customWidth="1"/>
    <col min="311" max="311" width="22.265625" style="44" customWidth="1"/>
    <col min="312" max="312" width="9.06640625" style="44"/>
    <col min="313" max="313" width="11.265625" style="44" customWidth="1"/>
    <col min="314" max="315" width="9.06640625" style="44"/>
    <col min="316" max="316" width="11.53125" style="44" customWidth="1"/>
    <col min="317" max="317" width="14.265625" style="44" customWidth="1"/>
    <col min="318" max="318" width="38" style="44" customWidth="1"/>
    <col min="319" max="319" width="11.73046875" style="44" bestFit="1" customWidth="1"/>
    <col min="320" max="320" width="13.46484375" style="44" customWidth="1"/>
    <col min="321" max="496" width="9.06640625" style="44"/>
    <col min="497" max="497" width="36.796875" style="44" customWidth="1"/>
    <col min="498" max="498" width="17" style="44" customWidth="1"/>
    <col min="499" max="499" width="13.265625" style="44" bestFit="1" customWidth="1"/>
    <col min="500" max="500" width="15" style="44" customWidth="1"/>
    <col min="501" max="501" width="13" style="44" customWidth="1"/>
    <col min="502" max="502" width="13.796875" style="44" customWidth="1"/>
    <col min="503" max="504" width="13.46484375" style="44" customWidth="1"/>
    <col min="505" max="514" width="13.46484375" style="44" bestFit="1" customWidth="1"/>
    <col min="515" max="515" width="12.46484375" style="44" customWidth="1"/>
    <col min="516" max="516" width="13.46484375" style="44" bestFit="1" customWidth="1"/>
    <col min="517" max="517" width="13.265625" style="44" customWidth="1"/>
    <col min="518" max="520" width="14.796875" style="44" bestFit="1" customWidth="1"/>
    <col min="521" max="521" width="12.265625" style="44" customWidth="1"/>
    <col min="522" max="524" width="14.796875" style="44" bestFit="1" customWidth="1"/>
    <col min="525" max="525" width="18.19921875" style="44" bestFit="1" customWidth="1"/>
    <col min="526" max="527" width="13.46484375" style="44" customWidth="1"/>
    <col min="528" max="528" width="14.796875" style="44" bestFit="1" customWidth="1"/>
    <col min="529" max="529" width="16.265625" style="44" bestFit="1" customWidth="1"/>
    <col min="530" max="530" width="18.19921875" style="44" bestFit="1" customWidth="1"/>
    <col min="531" max="531" width="16" style="44" bestFit="1" customWidth="1"/>
    <col min="532" max="532" width="14.73046875" style="44" bestFit="1" customWidth="1"/>
    <col min="533" max="533" width="14.796875" style="44" bestFit="1" customWidth="1"/>
    <col min="534" max="534" width="17.265625" style="44" customWidth="1"/>
    <col min="535" max="535" width="49.53125" style="44" customWidth="1"/>
    <col min="536" max="553" width="9.06640625" style="44"/>
    <col min="554" max="555" width="13.265625" style="44" customWidth="1"/>
    <col min="556" max="556" width="9.53125" style="44" customWidth="1"/>
    <col min="557" max="557" width="9.06640625" style="44"/>
    <col min="558" max="558" width="11.265625" style="44" customWidth="1"/>
    <col min="559" max="559" width="13.46484375" style="44" bestFit="1" customWidth="1"/>
    <col min="560" max="560" width="6.53125" style="44" customWidth="1"/>
    <col min="561" max="561" width="9.06640625" style="44"/>
    <col min="562" max="562" width="8.19921875" style="44" customWidth="1"/>
    <col min="563" max="563" width="11.265625" style="44" customWidth="1"/>
    <col min="564" max="564" width="13.46484375" style="44" bestFit="1" customWidth="1"/>
    <col min="565" max="565" width="8.19921875" style="44" customWidth="1"/>
    <col min="566" max="566" width="20.53125" style="44" bestFit="1" customWidth="1"/>
    <col min="567" max="567" width="22.265625" style="44" customWidth="1"/>
    <col min="568" max="568" width="9.06640625" style="44"/>
    <col min="569" max="569" width="11.265625" style="44" customWidth="1"/>
    <col min="570" max="571" width="9.06640625" style="44"/>
    <col min="572" max="572" width="11.53125" style="44" customWidth="1"/>
    <col min="573" max="573" width="14.265625" style="44" customWidth="1"/>
    <col min="574" max="574" width="38" style="44" customWidth="1"/>
    <col min="575" max="575" width="11.73046875" style="44" bestFit="1" customWidth="1"/>
    <col min="576" max="576" width="13.46484375" style="44" customWidth="1"/>
    <col min="577" max="752" width="9.06640625" style="44"/>
    <col min="753" max="753" width="36.796875" style="44" customWidth="1"/>
    <col min="754" max="754" width="17" style="44" customWidth="1"/>
    <col min="755" max="755" width="13.265625" style="44" bestFit="1" customWidth="1"/>
    <col min="756" max="756" width="15" style="44" customWidth="1"/>
    <col min="757" max="757" width="13" style="44" customWidth="1"/>
    <col min="758" max="758" width="13.796875" style="44" customWidth="1"/>
    <col min="759" max="760" width="13.46484375" style="44" customWidth="1"/>
    <col min="761" max="770" width="13.46484375" style="44" bestFit="1" customWidth="1"/>
    <col min="771" max="771" width="12.46484375" style="44" customWidth="1"/>
    <col min="772" max="772" width="13.46484375" style="44" bestFit="1" customWidth="1"/>
    <col min="773" max="773" width="13.265625" style="44" customWidth="1"/>
    <col min="774" max="776" width="14.796875" style="44" bestFit="1" customWidth="1"/>
    <col min="777" max="777" width="12.265625" style="44" customWidth="1"/>
    <col min="778" max="780" width="14.796875" style="44" bestFit="1" customWidth="1"/>
    <col min="781" max="781" width="18.19921875" style="44" bestFit="1" customWidth="1"/>
    <col min="782" max="783" width="13.46484375" style="44" customWidth="1"/>
    <col min="784" max="784" width="14.796875" style="44" bestFit="1" customWidth="1"/>
    <col min="785" max="785" width="16.265625" style="44" bestFit="1" customWidth="1"/>
    <col min="786" max="786" width="18.19921875" style="44" bestFit="1" customWidth="1"/>
    <col min="787" max="787" width="16" style="44" bestFit="1" customWidth="1"/>
    <col min="788" max="788" width="14.73046875" style="44" bestFit="1" customWidth="1"/>
    <col min="789" max="789" width="14.796875" style="44" bestFit="1" customWidth="1"/>
    <col min="790" max="790" width="17.265625" style="44" customWidth="1"/>
    <col min="791" max="791" width="49.53125" style="44" customWidth="1"/>
    <col min="792" max="809" width="9.06640625" style="44"/>
    <col min="810" max="811" width="13.265625" style="44" customWidth="1"/>
    <col min="812" max="812" width="9.53125" style="44" customWidth="1"/>
    <col min="813" max="813" width="9.06640625" style="44"/>
    <col min="814" max="814" width="11.265625" style="44" customWidth="1"/>
    <col min="815" max="815" width="13.46484375" style="44" bestFit="1" customWidth="1"/>
    <col min="816" max="816" width="6.53125" style="44" customWidth="1"/>
    <col min="817" max="817" width="9.06640625" style="44"/>
    <col min="818" max="818" width="8.19921875" style="44" customWidth="1"/>
    <col min="819" max="819" width="11.265625" style="44" customWidth="1"/>
    <col min="820" max="820" width="13.46484375" style="44" bestFit="1" customWidth="1"/>
    <col min="821" max="821" width="8.19921875" style="44" customWidth="1"/>
    <col min="822" max="822" width="20.53125" style="44" bestFit="1" customWidth="1"/>
    <col min="823" max="823" width="22.265625" style="44" customWidth="1"/>
    <col min="824" max="824" width="9.06640625" style="44"/>
    <col min="825" max="825" width="11.265625" style="44" customWidth="1"/>
    <col min="826" max="827" width="9.06640625" style="44"/>
    <col min="828" max="828" width="11.53125" style="44" customWidth="1"/>
    <col min="829" max="829" width="14.265625" style="44" customWidth="1"/>
    <col min="830" max="830" width="38" style="44" customWidth="1"/>
    <col min="831" max="831" width="11.73046875" style="44" bestFit="1" customWidth="1"/>
    <col min="832" max="832" width="13.46484375" style="44" customWidth="1"/>
    <col min="833" max="1008" width="9.06640625" style="44"/>
    <col min="1009" max="1009" width="36.796875" style="44" customWidth="1"/>
    <col min="1010" max="1010" width="17" style="44" customWidth="1"/>
    <col min="1011" max="1011" width="13.265625" style="44" bestFit="1" customWidth="1"/>
    <col min="1012" max="1012" width="15" style="44" customWidth="1"/>
    <col min="1013" max="1013" width="13" style="44" customWidth="1"/>
    <col min="1014" max="1014" width="13.796875" style="44" customWidth="1"/>
    <col min="1015" max="1016" width="13.46484375" style="44" customWidth="1"/>
    <col min="1017" max="1026" width="13.46484375" style="44" bestFit="1" customWidth="1"/>
    <col min="1027" max="1027" width="12.46484375" style="44" customWidth="1"/>
    <col min="1028" max="1028" width="13.46484375" style="44" bestFit="1" customWidth="1"/>
    <col min="1029" max="1029" width="13.265625" style="44" customWidth="1"/>
    <col min="1030" max="1032" width="14.796875" style="44" bestFit="1" customWidth="1"/>
    <col min="1033" max="1033" width="12.265625" style="44" customWidth="1"/>
    <col min="1034" max="1036" width="14.796875" style="44" bestFit="1" customWidth="1"/>
    <col min="1037" max="1037" width="18.19921875" style="44" bestFit="1" customWidth="1"/>
    <col min="1038" max="1039" width="13.46484375" style="44" customWidth="1"/>
    <col min="1040" max="1040" width="14.796875" style="44" bestFit="1" customWidth="1"/>
    <col min="1041" max="1041" width="16.265625" style="44" bestFit="1" customWidth="1"/>
    <col min="1042" max="1042" width="18.19921875" style="44" bestFit="1" customWidth="1"/>
    <col min="1043" max="1043" width="16" style="44" bestFit="1" customWidth="1"/>
    <col min="1044" max="1044" width="14.73046875" style="44" bestFit="1" customWidth="1"/>
    <col min="1045" max="1045" width="14.796875" style="44" bestFit="1" customWidth="1"/>
    <col min="1046" max="1046" width="17.265625" style="44" customWidth="1"/>
    <col min="1047" max="1047" width="49.53125" style="44" customWidth="1"/>
    <col min="1048" max="1065" width="9.06640625" style="44"/>
    <col min="1066" max="1067" width="13.265625" style="44" customWidth="1"/>
    <col min="1068" max="1068" width="9.53125" style="44" customWidth="1"/>
    <col min="1069" max="1069" width="9.06640625" style="44"/>
    <col min="1070" max="1070" width="11.265625" style="44" customWidth="1"/>
    <col min="1071" max="1071" width="13.46484375" style="44" bestFit="1" customWidth="1"/>
    <col min="1072" max="1072" width="6.53125" style="44" customWidth="1"/>
    <col min="1073" max="1073" width="9.06640625" style="44"/>
    <col min="1074" max="1074" width="8.19921875" style="44" customWidth="1"/>
    <col min="1075" max="1075" width="11.265625" style="44" customWidth="1"/>
    <col min="1076" max="1076" width="13.46484375" style="44" bestFit="1" customWidth="1"/>
    <col min="1077" max="1077" width="8.19921875" style="44" customWidth="1"/>
    <col min="1078" max="1078" width="20.53125" style="44" bestFit="1" customWidth="1"/>
    <col min="1079" max="1079" width="22.265625" style="44" customWidth="1"/>
    <col min="1080" max="1080" width="9.06640625" style="44"/>
    <col min="1081" max="1081" width="11.265625" style="44" customWidth="1"/>
    <col min="1082" max="1083" width="9.06640625" style="44"/>
    <col min="1084" max="1084" width="11.53125" style="44" customWidth="1"/>
    <col min="1085" max="1085" width="14.265625" style="44" customWidth="1"/>
    <col min="1086" max="1086" width="38" style="44" customWidth="1"/>
    <col min="1087" max="1087" width="11.73046875" style="44" bestFit="1" customWidth="1"/>
    <col min="1088" max="1088" width="13.46484375" style="44" customWidth="1"/>
    <col min="1089" max="1264" width="9.06640625" style="44"/>
    <col min="1265" max="1265" width="36.796875" style="44" customWidth="1"/>
    <col min="1266" max="1266" width="17" style="44" customWidth="1"/>
    <col min="1267" max="1267" width="13.265625" style="44" bestFit="1" customWidth="1"/>
    <col min="1268" max="1268" width="15" style="44" customWidth="1"/>
    <col min="1269" max="1269" width="13" style="44" customWidth="1"/>
    <col min="1270" max="1270" width="13.796875" style="44" customWidth="1"/>
    <col min="1271" max="1272" width="13.46484375" style="44" customWidth="1"/>
    <col min="1273" max="1282" width="13.46484375" style="44" bestFit="1" customWidth="1"/>
    <col min="1283" max="1283" width="12.46484375" style="44" customWidth="1"/>
    <col min="1284" max="1284" width="13.46484375" style="44" bestFit="1" customWidth="1"/>
    <col min="1285" max="1285" width="13.265625" style="44" customWidth="1"/>
    <col min="1286" max="1288" width="14.796875" style="44" bestFit="1" customWidth="1"/>
    <col min="1289" max="1289" width="12.265625" style="44" customWidth="1"/>
    <col min="1290" max="1292" width="14.796875" style="44" bestFit="1" customWidth="1"/>
    <col min="1293" max="1293" width="18.19921875" style="44" bestFit="1" customWidth="1"/>
    <col min="1294" max="1295" width="13.46484375" style="44" customWidth="1"/>
    <col min="1296" max="1296" width="14.796875" style="44" bestFit="1" customWidth="1"/>
    <col min="1297" max="1297" width="16.265625" style="44" bestFit="1" customWidth="1"/>
    <col min="1298" max="1298" width="18.19921875" style="44" bestFit="1" customWidth="1"/>
    <col min="1299" max="1299" width="16" style="44" bestFit="1" customWidth="1"/>
    <col min="1300" max="1300" width="14.73046875" style="44" bestFit="1" customWidth="1"/>
    <col min="1301" max="1301" width="14.796875" style="44" bestFit="1" customWidth="1"/>
    <col min="1302" max="1302" width="17.265625" style="44" customWidth="1"/>
    <col min="1303" max="1303" width="49.53125" style="44" customWidth="1"/>
    <col min="1304" max="1321" width="9.06640625" style="44"/>
    <col min="1322" max="1323" width="13.265625" style="44" customWidth="1"/>
    <col min="1324" max="1324" width="9.53125" style="44" customWidth="1"/>
    <col min="1325" max="1325" width="9.06640625" style="44"/>
    <col min="1326" max="1326" width="11.265625" style="44" customWidth="1"/>
    <col min="1327" max="1327" width="13.46484375" style="44" bestFit="1" customWidth="1"/>
    <col min="1328" max="1328" width="6.53125" style="44" customWidth="1"/>
    <col min="1329" max="1329" width="9.06640625" style="44"/>
    <col min="1330" max="1330" width="8.19921875" style="44" customWidth="1"/>
    <col min="1331" max="1331" width="11.265625" style="44" customWidth="1"/>
    <col min="1332" max="1332" width="13.46484375" style="44" bestFit="1" customWidth="1"/>
    <col min="1333" max="1333" width="8.19921875" style="44" customWidth="1"/>
    <col min="1334" max="1334" width="20.53125" style="44" bestFit="1" customWidth="1"/>
    <col min="1335" max="1335" width="22.265625" style="44" customWidth="1"/>
    <col min="1336" max="1336" width="9.06640625" style="44"/>
    <col min="1337" max="1337" width="11.265625" style="44" customWidth="1"/>
    <col min="1338" max="1339" width="9.06640625" style="44"/>
    <col min="1340" max="1340" width="11.53125" style="44" customWidth="1"/>
    <col min="1341" max="1341" width="14.265625" style="44" customWidth="1"/>
    <col min="1342" max="1342" width="38" style="44" customWidth="1"/>
    <col min="1343" max="1343" width="11.73046875" style="44" bestFit="1" customWidth="1"/>
    <col min="1344" max="1344" width="13.46484375" style="44" customWidth="1"/>
    <col min="1345" max="1520" width="9.06640625" style="44"/>
    <col min="1521" max="1521" width="36.796875" style="44" customWidth="1"/>
    <col min="1522" max="1522" width="17" style="44" customWidth="1"/>
    <col min="1523" max="1523" width="13.265625" style="44" bestFit="1" customWidth="1"/>
    <col min="1524" max="1524" width="15" style="44" customWidth="1"/>
    <col min="1525" max="1525" width="13" style="44" customWidth="1"/>
    <col min="1526" max="1526" width="13.796875" style="44" customWidth="1"/>
    <col min="1527" max="1528" width="13.46484375" style="44" customWidth="1"/>
    <col min="1529" max="1538" width="13.46484375" style="44" bestFit="1" customWidth="1"/>
    <col min="1539" max="1539" width="12.46484375" style="44" customWidth="1"/>
    <col min="1540" max="1540" width="13.46484375" style="44" bestFit="1" customWidth="1"/>
    <col min="1541" max="1541" width="13.265625" style="44" customWidth="1"/>
    <col min="1542" max="1544" width="14.796875" style="44" bestFit="1" customWidth="1"/>
    <col min="1545" max="1545" width="12.265625" style="44" customWidth="1"/>
    <col min="1546" max="1548" width="14.796875" style="44" bestFit="1" customWidth="1"/>
    <col min="1549" max="1549" width="18.19921875" style="44" bestFit="1" customWidth="1"/>
    <col min="1550" max="1551" width="13.46484375" style="44" customWidth="1"/>
    <col min="1552" max="1552" width="14.796875" style="44" bestFit="1" customWidth="1"/>
    <col min="1553" max="1553" width="16.265625" style="44" bestFit="1" customWidth="1"/>
    <col min="1554" max="1554" width="18.19921875" style="44" bestFit="1" customWidth="1"/>
    <col min="1555" max="1555" width="16" style="44" bestFit="1" customWidth="1"/>
    <col min="1556" max="1556" width="14.73046875" style="44" bestFit="1" customWidth="1"/>
    <col min="1557" max="1557" width="14.796875" style="44" bestFit="1" customWidth="1"/>
    <col min="1558" max="1558" width="17.265625" style="44" customWidth="1"/>
    <col min="1559" max="1559" width="49.53125" style="44" customWidth="1"/>
    <col min="1560" max="1577" width="9.06640625" style="44"/>
    <col min="1578" max="1579" width="13.265625" style="44" customWidth="1"/>
    <col min="1580" max="1580" width="9.53125" style="44" customWidth="1"/>
    <col min="1581" max="1581" width="9.06640625" style="44"/>
    <col min="1582" max="1582" width="11.265625" style="44" customWidth="1"/>
    <col min="1583" max="1583" width="13.46484375" style="44" bestFit="1" customWidth="1"/>
    <col min="1584" max="1584" width="6.53125" style="44" customWidth="1"/>
    <col min="1585" max="1585" width="9.06640625" style="44"/>
    <col min="1586" max="1586" width="8.19921875" style="44" customWidth="1"/>
    <col min="1587" max="1587" width="11.265625" style="44" customWidth="1"/>
    <col min="1588" max="1588" width="13.46484375" style="44" bestFit="1" customWidth="1"/>
    <col min="1589" max="1589" width="8.19921875" style="44" customWidth="1"/>
    <col min="1590" max="1590" width="20.53125" style="44" bestFit="1" customWidth="1"/>
    <col min="1591" max="1591" width="22.265625" style="44" customWidth="1"/>
    <col min="1592" max="1592" width="9.06640625" style="44"/>
    <col min="1593" max="1593" width="11.265625" style="44" customWidth="1"/>
    <col min="1594" max="1595" width="9.06640625" style="44"/>
    <col min="1596" max="1596" width="11.53125" style="44" customWidth="1"/>
    <col min="1597" max="1597" width="14.265625" style="44" customWidth="1"/>
    <col min="1598" max="1598" width="38" style="44" customWidth="1"/>
    <col min="1599" max="1599" width="11.73046875" style="44" bestFit="1" customWidth="1"/>
    <col min="1600" max="1600" width="13.46484375" style="44" customWidth="1"/>
    <col min="1601" max="1776" width="9.06640625" style="44"/>
    <col min="1777" max="1777" width="36.796875" style="44" customWidth="1"/>
    <col min="1778" max="1778" width="17" style="44" customWidth="1"/>
    <col min="1779" max="1779" width="13.265625" style="44" bestFit="1" customWidth="1"/>
    <col min="1780" max="1780" width="15" style="44" customWidth="1"/>
    <col min="1781" max="1781" width="13" style="44" customWidth="1"/>
    <col min="1782" max="1782" width="13.796875" style="44" customWidth="1"/>
    <col min="1783" max="1784" width="13.46484375" style="44" customWidth="1"/>
    <col min="1785" max="1794" width="13.46484375" style="44" bestFit="1" customWidth="1"/>
    <col min="1795" max="1795" width="12.46484375" style="44" customWidth="1"/>
    <col min="1796" max="1796" width="13.46484375" style="44" bestFit="1" customWidth="1"/>
    <col min="1797" max="1797" width="13.265625" style="44" customWidth="1"/>
    <col min="1798" max="1800" width="14.796875" style="44" bestFit="1" customWidth="1"/>
    <col min="1801" max="1801" width="12.265625" style="44" customWidth="1"/>
    <col min="1802" max="1804" width="14.796875" style="44" bestFit="1" customWidth="1"/>
    <col min="1805" max="1805" width="18.19921875" style="44" bestFit="1" customWidth="1"/>
    <col min="1806" max="1807" width="13.46484375" style="44" customWidth="1"/>
    <col min="1808" max="1808" width="14.796875" style="44" bestFit="1" customWidth="1"/>
    <col min="1809" max="1809" width="16.265625" style="44" bestFit="1" customWidth="1"/>
    <col min="1810" max="1810" width="18.19921875" style="44" bestFit="1" customWidth="1"/>
    <col min="1811" max="1811" width="16" style="44" bestFit="1" customWidth="1"/>
    <col min="1812" max="1812" width="14.73046875" style="44" bestFit="1" customWidth="1"/>
    <col min="1813" max="1813" width="14.796875" style="44" bestFit="1" customWidth="1"/>
    <col min="1814" max="1814" width="17.265625" style="44" customWidth="1"/>
    <col min="1815" max="1815" width="49.53125" style="44" customWidth="1"/>
    <col min="1816" max="1833" width="9.06640625" style="44"/>
    <col min="1834" max="1835" width="13.265625" style="44" customWidth="1"/>
    <col min="1836" max="1836" width="9.53125" style="44" customWidth="1"/>
    <col min="1837" max="1837" width="9.06640625" style="44"/>
    <col min="1838" max="1838" width="11.265625" style="44" customWidth="1"/>
    <col min="1839" max="1839" width="13.46484375" style="44" bestFit="1" customWidth="1"/>
    <col min="1840" max="1840" width="6.53125" style="44" customWidth="1"/>
    <col min="1841" max="1841" width="9.06640625" style="44"/>
    <col min="1842" max="1842" width="8.19921875" style="44" customWidth="1"/>
    <col min="1843" max="1843" width="11.265625" style="44" customWidth="1"/>
    <col min="1844" max="1844" width="13.46484375" style="44" bestFit="1" customWidth="1"/>
    <col min="1845" max="1845" width="8.19921875" style="44" customWidth="1"/>
    <col min="1846" max="1846" width="20.53125" style="44" bestFit="1" customWidth="1"/>
    <col min="1847" max="1847" width="22.265625" style="44" customWidth="1"/>
    <col min="1848" max="1848" width="9.06640625" style="44"/>
    <col min="1849" max="1849" width="11.265625" style="44" customWidth="1"/>
    <col min="1850" max="1851" width="9.06640625" style="44"/>
    <col min="1852" max="1852" width="11.53125" style="44" customWidth="1"/>
    <col min="1853" max="1853" width="14.265625" style="44" customWidth="1"/>
    <col min="1854" max="1854" width="38" style="44" customWidth="1"/>
    <col min="1855" max="1855" width="11.73046875" style="44" bestFit="1" customWidth="1"/>
    <col min="1856" max="1856" width="13.46484375" style="44" customWidth="1"/>
    <col min="1857" max="2032" width="9.06640625" style="44"/>
    <col min="2033" max="2033" width="36.796875" style="44" customWidth="1"/>
    <col min="2034" max="2034" width="17" style="44" customWidth="1"/>
    <col min="2035" max="2035" width="13.265625" style="44" bestFit="1" customWidth="1"/>
    <col min="2036" max="2036" width="15" style="44" customWidth="1"/>
    <col min="2037" max="2037" width="13" style="44" customWidth="1"/>
    <col min="2038" max="2038" width="13.796875" style="44" customWidth="1"/>
    <col min="2039" max="2040" width="13.46484375" style="44" customWidth="1"/>
    <col min="2041" max="2050" width="13.46484375" style="44" bestFit="1" customWidth="1"/>
    <col min="2051" max="2051" width="12.46484375" style="44" customWidth="1"/>
    <col min="2052" max="2052" width="13.46484375" style="44" bestFit="1" customWidth="1"/>
    <col min="2053" max="2053" width="13.265625" style="44" customWidth="1"/>
    <col min="2054" max="2056" width="14.796875" style="44" bestFit="1" customWidth="1"/>
    <col min="2057" max="2057" width="12.265625" style="44" customWidth="1"/>
    <col min="2058" max="2060" width="14.796875" style="44" bestFit="1" customWidth="1"/>
    <col min="2061" max="2061" width="18.19921875" style="44" bestFit="1" customWidth="1"/>
    <col min="2062" max="2063" width="13.46484375" style="44" customWidth="1"/>
    <col min="2064" max="2064" width="14.796875" style="44" bestFit="1" customWidth="1"/>
    <col min="2065" max="2065" width="16.265625" style="44" bestFit="1" customWidth="1"/>
    <col min="2066" max="2066" width="18.19921875" style="44" bestFit="1" customWidth="1"/>
    <col min="2067" max="2067" width="16" style="44" bestFit="1" customWidth="1"/>
    <col min="2068" max="2068" width="14.73046875" style="44" bestFit="1" customWidth="1"/>
    <col min="2069" max="2069" width="14.796875" style="44" bestFit="1" customWidth="1"/>
    <col min="2070" max="2070" width="17.265625" style="44" customWidth="1"/>
    <col min="2071" max="2071" width="49.53125" style="44" customWidth="1"/>
    <col min="2072" max="2089" width="9.06640625" style="44"/>
    <col min="2090" max="2091" width="13.265625" style="44" customWidth="1"/>
    <col min="2092" max="2092" width="9.53125" style="44" customWidth="1"/>
    <col min="2093" max="2093" width="9.06640625" style="44"/>
    <col min="2094" max="2094" width="11.265625" style="44" customWidth="1"/>
    <col min="2095" max="2095" width="13.46484375" style="44" bestFit="1" customWidth="1"/>
    <col min="2096" max="2096" width="6.53125" style="44" customWidth="1"/>
    <col min="2097" max="2097" width="9.06640625" style="44"/>
    <col min="2098" max="2098" width="8.19921875" style="44" customWidth="1"/>
    <col min="2099" max="2099" width="11.265625" style="44" customWidth="1"/>
    <col min="2100" max="2100" width="13.46484375" style="44" bestFit="1" customWidth="1"/>
    <col min="2101" max="2101" width="8.19921875" style="44" customWidth="1"/>
    <col min="2102" max="2102" width="20.53125" style="44" bestFit="1" customWidth="1"/>
    <col min="2103" max="2103" width="22.265625" style="44" customWidth="1"/>
    <col min="2104" max="2104" width="9.06640625" style="44"/>
    <col min="2105" max="2105" width="11.265625" style="44" customWidth="1"/>
    <col min="2106" max="2107" width="9.06640625" style="44"/>
    <col min="2108" max="2108" width="11.53125" style="44" customWidth="1"/>
    <col min="2109" max="2109" width="14.265625" style="44" customWidth="1"/>
    <col min="2110" max="2110" width="38" style="44" customWidth="1"/>
    <col min="2111" max="2111" width="11.73046875" style="44" bestFit="1" customWidth="1"/>
    <col min="2112" max="2112" width="13.46484375" style="44" customWidth="1"/>
    <col min="2113" max="2288" width="9.06640625" style="44"/>
    <col min="2289" max="2289" width="36.796875" style="44" customWidth="1"/>
    <col min="2290" max="2290" width="17" style="44" customWidth="1"/>
    <col min="2291" max="2291" width="13.265625" style="44" bestFit="1" customWidth="1"/>
    <col min="2292" max="2292" width="15" style="44" customWidth="1"/>
    <col min="2293" max="2293" width="13" style="44" customWidth="1"/>
    <col min="2294" max="2294" width="13.796875" style="44" customWidth="1"/>
    <col min="2295" max="2296" width="13.46484375" style="44" customWidth="1"/>
    <col min="2297" max="2306" width="13.46484375" style="44" bestFit="1" customWidth="1"/>
    <col min="2307" max="2307" width="12.46484375" style="44" customWidth="1"/>
    <col min="2308" max="2308" width="13.46484375" style="44" bestFit="1" customWidth="1"/>
    <col min="2309" max="2309" width="13.265625" style="44" customWidth="1"/>
    <col min="2310" max="2312" width="14.796875" style="44" bestFit="1" customWidth="1"/>
    <col min="2313" max="2313" width="12.265625" style="44" customWidth="1"/>
    <col min="2314" max="2316" width="14.796875" style="44" bestFit="1" customWidth="1"/>
    <col min="2317" max="2317" width="18.19921875" style="44" bestFit="1" customWidth="1"/>
    <col min="2318" max="2319" width="13.46484375" style="44" customWidth="1"/>
    <col min="2320" max="2320" width="14.796875" style="44" bestFit="1" customWidth="1"/>
    <col min="2321" max="2321" width="16.265625" style="44" bestFit="1" customWidth="1"/>
    <col min="2322" max="2322" width="18.19921875" style="44" bestFit="1" customWidth="1"/>
    <col min="2323" max="2323" width="16" style="44" bestFit="1" customWidth="1"/>
    <col min="2324" max="2324" width="14.73046875" style="44" bestFit="1" customWidth="1"/>
    <col min="2325" max="2325" width="14.796875" style="44" bestFit="1" customWidth="1"/>
    <col min="2326" max="2326" width="17.265625" style="44" customWidth="1"/>
    <col min="2327" max="2327" width="49.53125" style="44" customWidth="1"/>
    <col min="2328" max="2345" width="9.06640625" style="44"/>
    <col min="2346" max="2347" width="13.265625" style="44" customWidth="1"/>
    <col min="2348" max="2348" width="9.53125" style="44" customWidth="1"/>
    <col min="2349" max="2349" width="9.06640625" style="44"/>
    <col min="2350" max="2350" width="11.265625" style="44" customWidth="1"/>
    <col min="2351" max="2351" width="13.46484375" style="44" bestFit="1" customWidth="1"/>
    <col min="2352" max="2352" width="6.53125" style="44" customWidth="1"/>
    <col min="2353" max="2353" width="9.06640625" style="44"/>
    <col min="2354" max="2354" width="8.19921875" style="44" customWidth="1"/>
    <col min="2355" max="2355" width="11.265625" style="44" customWidth="1"/>
    <col min="2356" max="2356" width="13.46484375" style="44" bestFit="1" customWidth="1"/>
    <col min="2357" max="2357" width="8.19921875" style="44" customWidth="1"/>
    <col min="2358" max="2358" width="20.53125" style="44" bestFit="1" customWidth="1"/>
    <col min="2359" max="2359" width="22.265625" style="44" customWidth="1"/>
    <col min="2360" max="2360" width="9.06640625" style="44"/>
    <col min="2361" max="2361" width="11.265625" style="44" customWidth="1"/>
    <col min="2362" max="2363" width="9.06640625" style="44"/>
    <col min="2364" max="2364" width="11.53125" style="44" customWidth="1"/>
    <col min="2365" max="2365" width="14.265625" style="44" customWidth="1"/>
    <col min="2366" max="2366" width="38" style="44" customWidth="1"/>
    <col min="2367" max="2367" width="11.73046875" style="44" bestFit="1" customWidth="1"/>
    <col min="2368" max="2368" width="13.46484375" style="44" customWidth="1"/>
    <col min="2369" max="2544" width="9.06640625" style="44"/>
    <col min="2545" max="2545" width="36.796875" style="44" customWidth="1"/>
    <col min="2546" max="2546" width="17" style="44" customWidth="1"/>
    <col min="2547" max="2547" width="13.265625" style="44" bestFit="1" customWidth="1"/>
    <col min="2548" max="2548" width="15" style="44" customWidth="1"/>
    <col min="2549" max="2549" width="13" style="44" customWidth="1"/>
    <col min="2550" max="2550" width="13.796875" style="44" customWidth="1"/>
    <col min="2551" max="2552" width="13.46484375" style="44" customWidth="1"/>
    <col min="2553" max="2562" width="13.46484375" style="44" bestFit="1" customWidth="1"/>
    <col min="2563" max="2563" width="12.46484375" style="44" customWidth="1"/>
    <col min="2564" max="2564" width="13.46484375" style="44" bestFit="1" customWidth="1"/>
    <col min="2565" max="2565" width="13.265625" style="44" customWidth="1"/>
    <col min="2566" max="2568" width="14.796875" style="44" bestFit="1" customWidth="1"/>
    <col min="2569" max="2569" width="12.265625" style="44" customWidth="1"/>
    <col min="2570" max="2572" width="14.796875" style="44" bestFit="1" customWidth="1"/>
    <col min="2573" max="2573" width="18.19921875" style="44" bestFit="1" customWidth="1"/>
    <col min="2574" max="2575" width="13.46484375" style="44" customWidth="1"/>
    <col min="2576" max="2576" width="14.796875" style="44" bestFit="1" customWidth="1"/>
    <col min="2577" max="2577" width="16.265625" style="44" bestFit="1" customWidth="1"/>
    <col min="2578" max="2578" width="18.19921875" style="44" bestFit="1" customWidth="1"/>
    <col min="2579" max="2579" width="16" style="44" bestFit="1" customWidth="1"/>
    <col min="2580" max="2580" width="14.73046875" style="44" bestFit="1" customWidth="1"/>
    <col min="2581" max="2581" width="14.796875" style="44" bestFit="1" customWidth="1"/>
    <col min="2582" max="2582" width="17.265625" style="44" customWidth="1"/>
    <col min="2583" max="2583" width="49.53125" style="44" customWidth="1"/>
    <col min="2584" max="2601" width="9.06640625" style="44"/>
    <col min="2602" max="2603" width="13.265625" style="44" customWidth="1"/>
    <col min="2604" max="2604" width="9.53125" style="44" customWidth="1"/>
    <col min="2605" max="2605" width="9.06640625" style="44"/>
    <col min="2606" max="2606" width="11.265625" style="44" customWidth="1"/>
    <col min="2607" max="2607" width="13.46484375" style="44" bestFit="1" customWidth="1"/>
    <col min="2608" max="2608" width="6.53125" style="44" customWidth="1"/>
    <col min="2609" max="2609" width="9.06640625" style="44"/>
    <col min="2610" max="2610" width="8.19921875" style="44" customWidth="1"/>
    <col min="2611" max="2611" width="11.265625" style="44" customWidth="1"/>
    <col min="2612" max="2612" width="13.46484375" style="44" bestFit="1" customWidth="1"/>
    <col min="2613" max="2613" width="8.19921875" style="44" customWidth="1"/>
    <col min="2614" max="2614" width="20.53125" style="44" bestFit="1" customWidth="1"/>
    <col min="2615" max="2615" width="22.265625" style="44" customWidth="1"/>
    <col min="2616" max="2616" width="9.06640625" style="44"/>
    <col min="2617" max="2617" width="11.265625" style="44" customWidth="1"/>
    <col min="2618" max="2619" width="9.06640625" style="44"/>
    <col min="2620" max="2620" width="11.53125" style="44" customWidth="1"/>
    <col min="2621" max="2621" width="14.265625" style="44" customWidth="1"/>
    <col min="2622" max="2622" width="38" style="44" customWidth="1"/>
    <col min="2623" max="2623" width="11.73046875" style="44" bestFit="1" customWidth="1"/>
    <col min="2624" max="2624" width="13.46484375" style="44" customWidth="1"/>
    <col min="2625" max="2800" width="9.06640625" style="44"/>
    <col min="2801" max="2801" width="36.796875" style="44" customWidth="1"/>
    <col min="2802" max="2802" width="17" style="44" customWidth="1"/>
    <col min="2803" max="2803" width="13.265625" style="44" bestFit="1" customWidth="1"/>
    <col min="2804" max="2804" width="15" style="44" customWidth="1"/>
    <col min="2805" max="2805" width="13" style="44" customWidth="1"/>
    <col min="2806" max="2806" width="13.796875" style="44" customWidth="1"/>
    <col min="2807" max="2808" width="13.46484375" style="44" customWidth="1"/>
    <col min="2809" max="2818" width="13.46484375" style="44" bestFit="1" customWidth="1"/>
    <col min="2819" max="2819" width="12.46484375" style="44" customWidth="1"/>
    <col min="2820" max="2820" width="13.46484375" style="44" bestFit="1" customWidth="1"/>
    <col min="2821" max="2821" width="13.265625" style="44" customWidth="1"/>
    <col min="2822" max="2824" width="14.796875" style="44" bestFit="1" customWidth="1"/>
    <col min="2825" max="2825" width="12.265625" style="44" customWidth="1"/>
    <col min="2826" max="2828" width="14.796875" style="44" bestFit="1" customWidth="1"/>
    <col min="2829" max="2829" width="18.19921875" style="44" bestFit="1" customWidth="1"/>
    <col min="2830" max="2831" width="13.46484375" style="44" customWidth="1"/>
    <col min="2832" max="2832" width="14.796875" style="44" bestFit="1" customWidth="1"/>
    <col min="2833" max="2833" width="16.265625" style="44" bestFit="1" customWidth="1"/>
    <col min="2834" max="2834" width="18.19921875" style="44" bestFit="1" customWidth="1"/>
    <col min="2835" max="2835" width="16" style="44" bestFit="1" customWidth="1"/>
    <col min="2836" max="2836" width="14.73046875" style="44" bestFit="1" customWidth="1"/>
    <col min="2837" max="2837" width="14.796875" style="44" bestFit="1" customWidth="1"/>
    <col min="2838" max="2838" width="17.265625" style="44" customWidth="1"/>
    <col min="2839" max="2839" width="49.53125" style="44" customWidth="1"/>
    <col min="2840" max="2857" width="9.06640625" style="44"/>
    <col min="2858" max="2859" width="13.265625" style="44" customWidth="1"/>
    <col min="2860" max="2860" width="9.53125" style="44" customWidth="1"/>
    <col min="2861" max="2861" width="9.06640625" style="44"/>
    <col min="2862" max="2862" width="11.265625" style="44" customWidth="1"/>
    <col min="2863" max="2863" width="13.46484375" style="44" bestFit="1" customWidth="1"/>
    <col min="2864" max="2864" width="6.53125" style="44" customWidth="1"/>
    <col min="2865" max="2865" width="9.06640625" style="44"/>
    <col min="2866" max="2866" width="8.19921875" style="44" customWidth="1"/>
    <col min="2867" max="2867" width="11.265625" style="44" customWidth="1"/>
    <col min="2868" max="2868" width="13.46484375" style="44" bestFit="1" customWidth="1"/>
    <col min="2869" max="2869" width="8.19921875" style="44" customWidth="1"/>
    <col min="2870" max="2870" width="20.53125" style="44" bestFit="1" customWidth="1"/>
    <col min="2871" max="2871" width="22.265625" style="44" customWidth="1"/>
    <col min="2872" max="2872" width="9.06640625" style="44"/>
    <col min="2873" max="2873" width="11.265625" style="44" customWidth="1"/>
    <col min="2874" max="2875" width="9.06640625" style="44"/>
    <col min="2876" max="2876" width="11.53125" style="44" customWidth="1"/>
    <col min="2877" max="2877" width="14.265625" style="44" customWidth="1"/>
    <col min="2878" max="2878" width="38" style="44" customWidth="1"/>
    <col min="2879" max="2879" width="11.73046875" style="44" bestFit="1" customWidth="1"/>
    <col min="2880" max="2880" width="13.46484375" style="44" customWidth="1"/>
    <col min="2881" max="3056" width="9.06640625" style="44"/>
    <col min="3057" max="3057" width="36.796875" style="44" customWidth="1"/>
    <col min="3058" max="3058" width="17" style="44" customWidth="1"/>
    <col min="3059" max="3059" width="13.265625" style="44" bestFit="1" customWidth="1"/>
    <col min="3060" max="3060" width="15" style="44" customWidth="1"/>
    <col min="3061" max="3061" width="13" style="44" customWidth="1"/>
    <col min="3062" max="3062" width="13.796875" style="44" customWidth="1"/>
    <col min="3063" max="3064" width="13.46484375" style="44" customWidth="1"/>
    <col min="3065" max="3074" width="13.46484375" style="44" bestFit="1" customWidth="1"/>
    <col min="3075" max="3075" width="12.46484375" style="44" customWidth="1"/>
    <col min="3076" max="3076" width="13.46484375" style="44" bestFit="1" customWidth="1"/>
    <col min="3077" max="3077" width="13.265625" style="44" customWidth="1"/>
    <col min="3078" max="3080" width="14.796875" style="44" bestFit="1" customWidth="1"/>
    <col min="3081" max="3081" width="12.265625" style="44" customWidth="1"/>
    <col min="3082" max="3084" width="14.796875" style="44" bestFit="1" customWidth="1"/>
    <col min="3085" max="3085" width="18.19921875" style="44" bestFit="1" customWidth="1"/>
    <col min="3086" max="3087" width="13.46484375" style="44" customWidth="1"/>
    <col min="3088" max="3088" width="14.796875" style="44" bestFit="1" customWidth="1"/>
    <col min="3089" max="3089" width="16.265625" style="44" bestFit="1" customWidth="1"/>
    <col min="3090" max="3090" width="18.19921875" style="44" bestFit="1" customWidth="1"/>
    <col min="3091" max="3091" width="16" style="44" bestFit="1" customWidth="1"/>
    <col min="3092" max="3092" width="14.73046875" style="44" bestFit="1" customWidth="1"/>
    <col min="3093" max="3093" width="14.796875" style="44" bestFit="1" customWidth="1"/>
    <col min="3094" max="3094" width="17.265625" style="44" customWidth="1"/>
    <col min="3095" max="3095" width="49.53125" style="44" customWidth="1"/>
    <col min="3096" max="3113" width="9.06640625" style="44"/>
    <col min="3114" max="3115" width="13.265625" style="44" customWidth="1"/>
    <col min="3116" max="3116" width="9.53125" style="44" customWidth="1"/>
    <col min="3117" max="3117" width="9.06640625" style="44"/>
    <col min="3118" max="3118" width="11.265625" style="44" customWidth="1"/>
    <col min="3119" max="3119" width="13.46484375" style="44" bestFit="1" customWidth="1"/>
    <col min="3120" max="3120" width="6.53125" style="44" customWidth="1"/>
    <col min="3121" max="3121" width="9.06640625" style="44"/>
    <col min="3122" max="3122" width="8.19921875" style="44" customWidth="1"/>
    <col min="3123" max="3123" width="11.265625" style="44" customWidth="1"/>
    <col min="3124" max="3124" width="13.46484375" style="44" bestFit="1" customWidth="1"/>
    <col min="3125" max="3125" width="8.19921875" style="44" customWidth="1"/>
    <col min="3126" max="3126" width="20.53125" style="44" bestFit="1" customWidth="1"/>
    <col min="3127" max="3127" width="22.265625" style="44" customWidth="1"/>
    <col min="3128" max="3128" width="9.06640625" style="44"/>
    <col min="3129" max="3129" width="11.265625" style="44" customWidth="1"/>
    <col min="3130" max="3131" width="9.06640625" style="44"/>
    <col min="3132" max="3132" width="11.53125" style="44" customWidth="1"/>
    <col min="3133" max="3133" width="14.265625" style="44" customWidth="1"/>
    <col min="3134" max="3134" width="38" style="44" customWidth="1"/>
    <col min="3135" max="3135" width="11.73046875" style="44" bestFit="1" customWidth="1"/>
    <col min="3136" max="3136" width="13.46484375" style="44" customWidth="1"/>
    <col min="3137" max="3312" width="9.06640625" style="44"/>
    <col min="3313" max="3313" width="36.796875" style="44" customWidth="1"/>
    <col min="3314" max="3314" width="17" style="44" customWidth="1"/>
    <col min="3315" max="3315" width="13.265625" style="44" bestFit="1" customWidth="1"/>
    <col min="3316" max="3316" width="15" style="44" customWidth="1"/>
    <col min="3317" max="3317" width="13" style="44" customWidth="1"/>
    <col min="3318" max="3318" width="13.796875" style="44" customWidth="1"/>
    <col min="3319" max="3320" width="13.46484375" style="44" customWidth="1"/>
    <col min="3321" max="3330" width="13.46484375" style="44" bestFit="1" customWidth="1"/>
    <col min="3331" max="3331" width="12.46484375" style="44" customWidth="1"/>
    <col min="3332" max="3332" width="13.46484375" style="44" bestFit="1" customWidth="1"/>
    <col min="3333" max="3333" width="13.265625" style="44" customWidth="1"/>
    <col min="3334" max="3336" width="14.796875" style="44" bestFit="1" customWidth="1"/>
    <col min="3337" max="3337" width="12.265625" style="44" customWidth="1"/>
    <col min="3338" max="3340" width="14.796875" style="44" bestFit="1" customWidth="1"/>
    <col min="3341" max="3341" width="18.19921875" style="44" bestFit="1" customWidth="1"/>
    <col min="3342" max="3343" width="13.46484375" style="44" customWidth="1"/>
    <col min="3344" max="3344" width="14.796875" style="44" bestFit="1" customWidth="1"/>
    <col min="3345" max="3345" width="16.265625" style="44" bestFit="1" customWidth="1"/>
    <col min="3346" max="3346" width="18.19921875" style="44" bestFit="1" customWidth="1"/>
    <col min="3347" max="3347" width="16" style="44" bestFit="1" customWidth="1"/>
    <col min="3348" max="3348" width="14.73046875" style="44" bestFit="1" customWidth="1"/>
    <col min="3349" max="3349" width="14.796875" style="44" bestFit="1" customWidth="1"/>
    <col min="3350" max="3350" width="17.265625" style="44" customWidth="1"/>
    <col min="3351" max="3351" width="49.53125" style="44" customWidth="1"/>
    <col min="3352" max="3369" width="9.06640625" style="44"/>
    <col min="3370" max="3371" width="13.265625" style="44" customWidth="1"/>
    <col min="3372" max="3372" width="9.53125" style="44" customWidth="1"/>
    <col min="3373" max="3373" width="9.06640625" style="44"/>
    <col min="3374" max="3374" width="11.265625" style="44" customWidth="1"/>
    <col min="3375" max="3375" width="13.46484375" style="44" bestFit="1" customWidth="1"/>
    <col min="3376" max="3376" width="6.53125" style="44" customWidth="1"/>
    <col min="3377" max="3377" width="9.06640625" style="44"/>
    <col min="3378" max="3378" width="8.19921875" style="44" customWidth="1"/>
    <col min="3379" max="3379" width="11.265625" style="44" customWidth="1"/>
    <col min="3380" max="3380" width="13.46484375" style="44" bestFit="1" customWidth="1"/>
    <col min="3381" max="3381" width="8.19921875" style="44" customWidth="1"/>
    <col min="3382" max="3382" width="20.53125" style="44" bestFit="1" customWidth="1"/>
    <col min="3383" max="3383" width="22.265625" style="44" customWidth="1"/>
    <col min="3384" max="3384" width="9.06640625" style="44"/>
    <col min="3385" max="3385" width="11.265625" style="44" customWidth="1"/>
    <col min="3386" max="3387" width="9.06640625" style="44"/>
    <col min="3388" max="3388" width="11.53125" style="44" customWidth="1"/>
    <col min="3389" max="3389" width="14.265625" style="44" customWidth="1"/>
    <col min="3390" max="3390" width="38" style="44" customWidth="1"/>
    <col min="3391" max="3391" width="11.73046875" style="44" bestFit="1" customWidth="1"/>
    <col min="3392" max="3392" width="13.46484375" style="44" customWidth="1"/>
    <col min="3393" max="3568" width="9.06640625" style="44"/>
    <col min="3569" max="3569" width="36.796875" style="44" customWidth="1"/>
    <col min="3570" max="3570" width="17" style="44" customWidth="1"/>
    <col min="3571" max="3571" width="13.265625" style="44" bestFit="1" customWidth="1"/>
    <col min="3572" max="3572" width="15" style="44" customWidth="1"/>
    <col min="3573" max="3573" width="13" style="44" customWidth="1"/>
    <col min="3574" max="3574" width="13.796875" style="44" customWidth="1"/>
    <col min="3575" max="3576" width="13.46484375" style="44" customWidth="1"/>
    <col min="3577" max="3586" width="13.46484375" style="44" bestFit="1" customWidth="1"/>
    <col min="3587" max="3587" width="12.46484375" style="44" customWidth="1"/>
    <col min="3588" max="3588" width="13.46484375" style="44" bestFit="1" customWidth="1"/>
    <col min="3589" max="3589" width="13.265625" style="44" customWidth="1"/>
    <col min="3590" max="3592" width="14.796875" style="44" bestFit="1" customWidth="1"/>
    <col min="3593" max="3593" width="12.265625" style="44" customWidth="1"/>
    <col min="3594" max="3596" width="14.796875" style="44" bestFit="1" customWidth="1"/>
    <col min="3597" max="3597" width="18.19921875" style="44" bestFit="1" customWidth="1"/>
    <col min="3598" max="3599" width="13.46484375" style="44" customWidth="1"/>
    <col min="3600" max="3600" width="14.796875" style="44" bestFit="1" customWidth="1"/>
    <col min="3601" max="3601" width="16.265625" style="44" bestFit="1" customWidth="1"/>
    <col min="3602" max="3602" width="18.19921875" style="44" bestFit="1" customWidth="1"/>
    <col min="3603" max="3603" width="16" style="44" bestFit="1" customWidth="1"/>
    <col min="3604" max="3604" width="14.73046875" style="44" bestFit="1" customWidth="1"/>
    <col min="3605" max="3605" width="14.796875" style="44" bestFit="1" customWidth="1"/>
    <col min="3606" max="3606" width="17.265625" style="44" customWidth="1"/>
    <col min="3607" max="3607" width="49.53125" style="44" customWidth="1"/>
    <col min="3608" max="3625" width="9.06640625" style="44"/>
    <col min="3626" max="3627" width="13.265625" style="44" customWidth="1"/>
    <col min="3628" max="3628" width="9.53125" style="44" customWidth="1"/>
    <col min="3629" max="3629" width="9.06640625" style="44"/>
    <col min="3630" max="3630" width="11.265625" style="44" customWidth="1"/>
    <col min="3631" max="3631" width="13.46484375" style="44" bestFit="1" customWidth="1"/>
    <col min="3632" max="3632" width="6.53125" style="44" customWidth="1"/>
    <col min="3633" max="3633" width="9.06640625" style="44"/>
    <col min="3634" max="3634" width="8.19921875" style="44" customWidth="1"/>
    <col min="3635" max="3635" width="11.265625" style="44" customWidth="1"/>
    <col min="3636" max="3636" width="13.46484375" style="44" bestFit="1" customWidth="1"/>
    <col min="3637" max="3637" width="8.19921875" style="44" customWidth="1"/>
    <col min="3638" max="3638" width="20.53125" style="44" bestFit="1" customWidth="1"/>
    <col min="3639" max="3639" width="22.265625" style="44" customWidth="1"/>
    <col min="3640" max="3640" width="9.06640625" style="44"/>
    <col min="3641" max="3641" width="11.265625" style="44" customWidth="1"/>
    <col min="3642" max="3643" width="9.06640625" style="44"/>
    <col min="3644" max="3644" width="11.53125" style="44" customWidth="1"/>
    <col min="3645" max="3645" width="14.265625" style="44" customWidth="1"/>
    <col min="3646" max="3646" width="38" style="44" customWidth="1"/>
    <col min="3647" max="3647" width="11.73046875" style="44" bestFit="1" customWidth="1"/>
    <col min="3648" max="3648" width="13.46484375" style="44" customWidth="1"/>
    <col min="3649" max="3824" width="9.06640625" style="44"/>
    <col min="3825" max="3825" width="36.796875" style="44" customWidth="1"/>
    <col min="3826" max="3826" width="17" style="44" customWidth="1"/>
    <col min="3827" max="3827" width="13.265625" style="44" bestFit="1" customWidth="1"/>
    <col min="3828" max="3828" width="15" style="44" customWidth="1"/>
    <col min="3829" max="3829" width="13" style="44" customWidth="1"/>
    <col min="3830" max="3830" width="13.796875" style="44" customWidth="1"/>
    <col min="3831" max="3832" width="13.46484375" style="44" customWidth="1"/>
    <col min="3833" max="3842" width="13.46484375" style="44" bestFit="1" customWidth="1"/>
    <col min="3843" max="3843" width="12.46484375" style="44" customWidth="1"/>
    <col min="3844" max="3844" width="13.46484375" style="44" bestFit="1" customWidth="1"/>
    <col min="3845" max="3845" width="13.265625" style="44" customWidth="1"/>
    <col min="3846" max="3848" width="14.796875" style="44" bestFit="1" customWidth="1"/>
    <col min="3849" max="3849" width="12.265625" style="44" customWidth="1"/>
    <col min="3850" max="3852" width="14.796875" style="44" bestFit="1" customWidth="1"/>
    <col min="3853" max="3853" width="18.19921875" style="44" bestFit="1" customWidth="1"/>
    <col min="3854" max="3855" width="13.46484375" style="44" customWidth="1"/>
    <col min="3856" max="3856" width="14.796875" style="44" bestFit="1" customWidth="1"/>
    <col min="3857" max="3857" width="16.265625" style="44" bestFit="1" customWidth="1"/>
    <col min="3858" max="3858" width="18.19921875" style="44" bestFit="1" customWidth="1"/>
    <col min="3859" max="3859" width="16" style="44" bestFit="1" customWidth="1"/>
    <col min="3860" max="3860" width="14.73046875" style="44" bestFit="1" customWidth="1"/>
    <col min="3861" max="3861" width="14.796875" style="44" bestFit="1" customWidth="1"/>
    <col min="3862" max="3862" width="17.265625" style="44" customWidth="1"/>
    <col min="3863" max="3863" width="49.53125" style="44" customWidth="1"/>
    <col min="3864" max="3881" width="9.06640625" style="44"/>
    <col min="3882" max="3883" width="13.265625" style="44" customWidth="1"/>
    <col min="3884" max="3884" width="9.53125" style="44" customWidth="1"/>
    <col min="3885" max="3885" width="9.06640625" style="44"/>
    <col min="3886" max="3886" width="11.265625" style="44" customWidth="1"/>
    <col min="3887" max="3887" width="13.46484375" style="44" bestFit="1" customWidth="1"/>
    <col min="3888" max="3888" width="6.53125" style="44" customWidth="1"/>
    <col min="3889" max="3889" width="9.06640625" style="44"/>
    <col min="3890" max="3890" width="8.19921875" style="44" customWidth="1"/>
    <col min="3891" max="3891" width="11.265625" style="44" customWidth="1"/>
    <col min="3892" max="3892" width="13.46484375" style="44" bestFit="1" customWidth="1"/>
    <col min="3893" max="3893" width="8.19921875" style="44" customWidth="1"/>
    <col min="3894" max="3894" width="20.53125" style="44" bestFit="1" customWidth="1"/>
    <col min="3895" max="3895" width="22.265625" style="44" customWidth="1"/>
    <col min="3896" max="3896" width="9.06640625" style="44"/>
    <col min="3897" max="3897" width="11.265625" style="44" customWidth="1"/>
    <col min="3898" max="3899" width="9.06640625" style="44"/>
    <col min="3900" max="3900" width="11.53125" style="44" customWidth="1"/>
    <col min="3901" max="3901" width="14.265625" style="44" customWidth="1"/>
    <col min="3902" max="3902" width="38" style="44" customWidth="1"/>
    <col min="3903" max="3903" width="11.73046875" style="44" bestFit="1" customWidth="1"/>
    <col min="3904" max="3904" width="13.46484375" style="44" customWidth="1"/>
    <col min="3905" max="4080" width="9.06640625" style="44"/>
    <col min="4081" max="4081" width="36.796875" style="44" customWidth="1"/>
    <col min="4082" max="4082" width="17" style="44" customWidth="1"/>
    <col min="4083" max="4083" width="13.265625" style="44" bestFit="1" customWidth="1"/>
    <col min="4084" max="4084" width="15" style="44" customWidth="1"/>
    <col min="4085" max="4085" width="13" style="44" customWidth="1"/>
    <col min="4086" max="4086" width="13.796875" style="44" customWidth="1"/>
    <col min="4087" max="4088" width="13.46484375" style="44" customWidth="1"/>
    <col min="4089" max="4098" width="13.46484375" style="44" bestFit="1" customWidth="1"/>
    <col min="4099" max="4099" width="12.46484375" style="44" customWidth="1"/>
    <col min="4100" max="4100" width="13.46484375" style="44" bestFit="1" customWidth="1"/>
    <col min="4101" max="4101" width="13.265625" style="44" customWidth="1"/>
    <col min="4102" max="4104" width="14.796875" style="44" bestFit="1" customWidth="1"/>
    <col min="4105" max="4105" width="12.265625" style="44" customWidth="1"/>
    <col min="4106" max="4108" width="14.796875" style="44" bestFit="1" customWidth="1"/>
    <col min="4109" max="4109" width="18.19921875" style="44" bestFit="1" customWidth="1"/>
    <col min="4110" max="4111" width="13.46484375" style="44" customWidth="1"/>
    <col min="4112" max="4112" width="14.796875" style="44" bestFit="1" customWidth="1"/>
    <col min="4113" max="4113" width="16.265625" style="44" bestFit="1" customWidth="1"/>
    <col min="4114" max="4114" width="18.19921875" style="44" bestFit="1" customWidth="1"/>
    <col min="4115" max="4115" width="16" style="44" bestFit="1" customWidth="1"/>
    <col min="4116" max="4116" width="14.73046875" style="44" bestFit="1" customWidth="1"/>
    <col min="4117" max="4117" width="14.796875" style="44" bestFit="1" customWidth="1"/>
    <col min="4118" max="4118" width="17.265625" style="44" customWidth="1"/>
    <col min="4119" max="4119" width="49.53125" style="44" customWidth="1"/>
    <col min="4120" max="4137" width="9.06640625" style="44"/>
    <col min="4138" max="4139" width="13.265625" style="44" customWidth="1"/>
    <col min="4140" max="4140" width="9.53125" style="44" customWidth="1"/>
    <col min="4141" max="4141" width="9.06640625" style="44"/>
    <col min="4142" max="4142" width="11.265625" style="44" customWidth="1"/>
    <col min="4143" max="4143" width="13.46484375" style="44" bestFit="1" customWidth="1"/>
    <col min="4144" max="4144" width="6.53125" style="44" customWidth="1"/>
    <col min="4145" max="4145" width="9.06640625" style="44"/>
    <col min="4146" max="4146" width="8.19921875" style="44" customWidth="1"/>
    <col min="4147" max="4147" width="11.265625" style="44" customWidth="1"/>
    <col min="4148" max="4148" width="13.46484375" style="44" bestFit="1" customWidth="1"/>
    <col min="4149" max="4149" width="8.19921875" style="44" customWidth="1"/>
    <col min="4150" max="4150" width="20.53125" style="44" bestFit="1" customWidth="1"/>
    <col min="4151" max="4151" width="22.265625" style="44" customWidth="1"/>
    <col min="4152" max="4152" width="9.06640625" style="44"/>
    <col min="4153" max="4153" width="11.265625" style="44" customWidth="1"/>
    <col min="4154" max="4155" width="9.06640625" style="44"/>
    <col min="4156" max="4156" width="11.53125" style="44" customWidth="1"/>
    <col min="4157" max="4157" width="14.265625" style="44" customWidth="1"/>
    <col min="4158" max="4158" width="38" style="44" customWidth="1"/>
    <col min="4159" max="4159" width="11.73046875" style="44" bestFit="1" customWidth="1"/>
    <col min="4160" max="4160" width="13.46484375" style="44" customWidth="1"/>
    <col min="4161" max="4336" width="9.06640625" style="44"/>
    <col min="4337" max="4337" width="36.796875" style="44" customWidth="1"/>
    <col min="4338" max="4338" width="17" style="44" customWidth="1"/>
    <col min="4339" max="4339" width="13.265625" style="44" bestFit="1" customWidth="1"/>
    <col min="4340" max="4340" width="15" style="44" customWidth="1"/>
    <col min="4341" max="4341" width="13" style="44" customWidth="1"/>
    <col min="4342" max="4342" width="13.796875" style="44" customWidth="1"/>
    <col min="4343" max="4344" width="13.46484375" style="44" customWidth="1"/>
    <col min="4345" max="4354" width="13.46484375" style="44" bestFit="1" customWidth="1"/>
    <col min="4355" max="4355" width="12.46484375" style="44" customWidth="1"/>
    <col min="4356" max="4356" width="13.46484375" style="44" bestFit="1" customWidth="1"/>
    <col min="4357" max="4357" width="13.265625" style="44" customWidth="1"/>
    <col min="4358" max="4360" width="14.796875" style="44" bestFit="1" customWidth="1"/>
    <col min="4361" max="4361" width="12.265625" style="44" customWidth="1"/>
    <col min="4362" max="4364" width="14.796875" style="44" bestFit="1" customWidth="1"/>
    <col min="4365" max="4365" width="18.19921875" style="44" bestFit="1" customWidth="1"/>
    <col min="4366" max="4367" width="13.46484375" style="44" customWidth="1"/>
    <col min="4368" max="4368" width="14.796875" style="44" bestFit="1" customWidth="1"/>
    <col min="4369" max="4369" width="16.265625" style="44" bestFit="1" customWidth="1"/>
    <col min="4370" max="4370" width="18.19921875" style="44" bestFit="1" customWidth="1"/>
    <col min="4371" max="4371" width="16" style="44" bestFit="1" customWidth="1"/>
    <col min="4372" max="4372" width="14.73046875" style="44" bestFit="1" customWidth="1"/>
    <col min="4373" max="4373" width="14.796875" style="44" bestFit="1" customWidth="1"/>
    <col min="4374" max="4374" width="17.265625" style="44" customWidth="1"/>
    <col min="4375" max="4375" width="49.53125" style="44" customWidth="1"/>
    <col min="4376" max="4393" width="9.06640625" style="44"/>
    <col min="4394" max="4395" width="13.265625" style="44" customWidth="1"/>
    <col min="4396" max="4396" width="9.53125" style="44" customWidth="1"/>
    <col min="4397" max="4397" width="9.06640625" style="44"/>
    <col min="4398" max="4398" width="11.265625" style="44" customWidth="1"/>
    <col min="4399" max="4399" width="13.46484375" style="44" bestFit="1" customWidth="1"/>
    <col min="4400" max="4400" width="6.53125" style="44" customWidth="1"/>
    <col min="4401" max="4401" width="9.06640625" style="44"/>
    <col min="4402" max="4402" width="8.19921875" style="44" customWidth="1"/>
    <col min="4403" max="4403" width="11.265625" style="44" customWidth="1"/>
    <col min="4404" max="4404" width="13.46484375" style="44" bestFit="1" customWidth="1"/>
    <col min="4405" max="4405" width="8.19921875" style="44" customWidth="1"/>
    <col min="4406" max="4406" width="20.53125" style="44" bestFit="1" customWidth="1"/>
    <col min="4407" max="4407" width="22.265625" style="44" customWidth="1"/>
    <col min="4408" max="4408" width="9.06640625" style="44"/>
    <col min="4409" max="4409" width="11.265625" style="44" customWidth="1"/>
    <col min="4410" max="4411" width="9.06640625" style="44"/>
    <col min="4412" max="4412" width="11.53125" style="44" customWidth="1"/>
    <col min="4413" max="4413" width="14.265625" style="44" customWidth="1"/>
    <col min="4414" max="4414" width="38" style="44" customWidth="1"/>
    <col min="4415" max="4415" width="11.73046875" style="44" bestFit="1" customWidth="1"/>
    <col min="4416" max="4416" width="13.46484375" style="44" customWidth="1"/>
    <col min="4417" max="4592" width="9.06640625" style="44"/>
    <col min="4593" max="4593" width="36.796875" style="44" customWidth="1"/>
    <col min="4594" max="4594" width="17" style="44" customWidth="1"/>
    <col min="4595" max="4595" width="13.265625" style="44" bestFit="1" customWidth="1"/>
    <col min="4596" max="4596" width="15" style="44" customWidth="1"/>
    <col min="4597" max="4597" width="13" style="44" customWidth="1"/>
    <col min="4598" max="4598" width="13.796875" style="44" customWidth="1"/>
    <col min="4599" max="4600" width="13.46484375" style="44" customWidth="1"/>
    <col min="4601" max="4610" width="13.46484375" style="44" bestFit="1" customWidth="1"/>
    <col min="4611" max="4611" width="12.46484375" style="44" customWidth="1"/>
    <col min="4612" max="4612" width="13.46484375" style="44" bestFit="1" customWidth="1"/>
    <col min="4613" max="4613" width="13.265625" style="44" customWidth="1"/>
    <col min="4614" max="4616" width="14.796875" style="44" bestFit="1" customWidth="1"/>
    <col min="4617" max="4617" width="12.265625" style="44" customWidth="1"/>
    <col min="4618" max="4620" width="14.796875" style="44" bestFit="1" customWidth="1"/>
    <col min="4621" max="4621" width="18.19921875" style="44" bestFit="1" customWidth="1"/>
    <col min="4622" max="4623" width="13.46484375" style="44" customWidth="1"/>
    <col min="4624" max="4624" width="14.796875" style="44" bestFit="1" customWidth="1"/>
    <col min="4625" max="4625" width="16.265625" style="44" bestFit="1" customWidth="1"/>
    <col min="4626" max="4626" width="18.19921875" style="44" bestFit="1" customWidth="1"/>
    <col min="4627" max="4627" width="16" style="44" bestFit="1" customWidth="1"/>
    <col min="4628" max="4628" width="14.73046875" style="44" bestFit="1" customWidth="1"/>
    <col min="4629" max="4629" width="14.796875" style="44" bestFit="1" customWidth="1"/>
    <col min="4630" max="4630" width="17.265625" style="44" customWidth="1"/>
    <col min="4631" max="4631" width="49.53125" style="44" customWidth="1"/>
    <col min="4632" max="4649" width="9.06640625" style="44"/>
    <col min="4650" max="4651" width="13.265625" style="44" customWidth="1"/>
    <col min="4652" max="4652" width="9.53125" style="44" customWidth="1"/>
    <col min="4653" max="4653" width="9.06640625" style="44"/>
    <col min="4654" max="4654" width="11.265625" style="44" customWidth="1"/>
    <col min="4655" max="4655" width="13.46484375" style="44" bestFit="1" customWidth="1"/>
    <col min="4656" max="4656" width="6.53125" style="44" customWidth="1"/>
    <col min="4657" max="4657" width="9.06640625" style="44"/>
    <col min="4658" max="4658" width="8.19921875" style="44" customWidth="1"/>
    <col min="4659" max="4659" width="11.265625" style="44" customWidth="1"/>
    <col min="4660" max="4660" width="13.46484375" style="44" bestFit="1" customWidth="1"/>
    <col min="4661" max="4661" width="8.19921875" style="44" customWidth="1"/>
    <col min="4662" max="4662" width="20.53125" style="44" bestFit="1" customWidth="1"/>
    <col min="4663" max="4663" width="22.265625" style="44" customWidth="1"/>
    <col min="4664" max="4664" width="9.06640625" style="44"/>
    <col min="4665" max="4665" width="11.265625" style="44" customWidth="1"/>
    <col min="4666" max="4667" width="9.06640625" style="44"/>
    <col min="4668" max="4668" width="11.53125" style="44" customWidth="1"/>
    <col min="4669" max="4669" width="14.265625" style="44" customWidth="1"/>
    <col min="4670" max="4670" width="38" style="44" customWidth="1"/>
    <col min="4671" max="4671" width="11.73046875" style="44" bestFit="1" customWidth="1"/>
    <col min="4672" max="4672" width="13.46484375" style="44" customWidth="1"/>
    <col min="4673" max="4848" width="9.06640625" style="44"/>
    <col min="4849" max="4849" width="36.796875" style="44" customWidth="1"/>
    <col min="4850" max="4850" width="17" style="44" customWidth="1"/>
    <col min="4851" max="4851" width="13.265625" style="44" bestFit="1" customWidth="1"/>
    <col min="4852" max="4852" width="15" style="44" customWidth="1"/>
    <col min="4853" max="4853" width="13" style="44" customWidth="1"/>
    <col min="4854" max="4854" width="13.796875" style="44" customWidth="1"/>
    <col min="4855" max="4856" width="13.46484375" style="44" customWidth="1"/>
    <col min="4857" max="4866" width="13.46484375" style="44" bestFit="1" customWidth="1"/>
    <col min="4867" max="4867" width="12.46484375" style="44" customWidth="1"/>
    <col min="4868" max="4868" width="13.46484375" style="44" bestFit="1" customWidth="1"/>
    <col min="4869" max="4869" width="13.265625" style="44" customWidth="1"/>
    <col min="4870" max="4872" width="14.796875" style="44" bestFit="1" customWidth="1"/>
    <col min="4873" max="4873" width="12.265625" style="44" customWidth="1"/>
    <col min="4874" max="4876" width="14.796875" style="44" bestFit="1" customWidth="1"/>
    <col min="4877" max="4877" width="18.19921875" style="44" bestFit="1" customWidth="1"/>
    <col min="4878" max="4879" width="13.46484375" style="44" customWidth="1"/>
    <col min="4880" max="4880" width="14.796875" style="44" bestFit="1" customWidth="1"/>
    <col min="4881" max="4881" width="16.265625" style="44" bestFit="1" customWidth="1"/>
    <col min="4882" max="4882" width="18.19921875" style="44" bestFit="1" customWidth="1"/>
    <col min="4883" max="4883" width="16" style="44" bestFit="1" customWidth="1"/>
    <col min="4884" max="4884" width="14.73046875" style="44" bestFit="1" customWidth="1"/>
    <col min="4885" max="4885" width="14.796875" style="44" bestFit="1" customWidth="1"/>
    <col min="4886" max="4886" width="17.265625" style="44" customWidth="1"/>
    <col min="4887" max="4887" width="49.53125" style="44" customWidth="1"/>
    <col min="4888" max="4905" width="9.06640625" style="44"/>
    <col min="4906" max="4907" width="13.265625" style="44" customWidth="1"/>
    <col min="4908" max="4908" width="9.53125" style="44" customWidth="1"/>
    <col min="4909" max="4909" width="9.06640625" style="44"/>
    <col min="4910" max="4910" width="11.265625" style="44" customWidth="1"/>
    <col min="4911" max="4911" width="13.46484375" style="44" bestFit="1" customWidth="1"/>
    <col min="4912" max="4912" width="6.53125" style="44" customWidth="1"/>
    <col min="4913" max="4913" width="9.06640625" style="44"/>
    <col min="4914" max="4914" width="8.19921875" style="44" customWidth="1"/>
    <col min="4915" max="4915" width="11.265625" style="44" customWidth="1"/>
    <col min="4916" max="4916" width="13.46484375" style="44" bestFit="1" customWidth="1"/>
    <col min="4917" max="4917" width="8.19921875" style="44" customWidth="1"/>
    <col min="4918" max="4918" width="20.53125" style="44" bestFit="1" customWidth="1"/>
    <col min="4919" max="4919" width="22.265625" style="44" customWidth="1"/>
    <col min="4920" max="4920" width="9.06640625" style="44"/>
    <col min="4921" max="4921" width="11.265625" style="44" customWidth="1"/>
    <col min="4922" max="4923" width="9.06640625" style="44"/>
    <col min="4924" max="4924" width="11.53125" style="44" customWidth="1"/>
    <col min="4925" max="4925" width="14.265625" style="44" customWidth="1"/>
    <col min="4926" max="4926" width="38" style="44" customWidth="1"/>
    <col min="4927" max="4927" width="11.73046875" style="44" bestFit="1" customWidth="1"/>
    <col min="4928" max="4928" width="13.46484375" style="44" customWidth="1"/>
    <col min="4929" max="5104" width="9.06640625" style="44"/>
    <col min="5105" max="5105" width="36.796875" style="44" customWidth="1"/>
    <col min="5106" max="5106" width="17" style="44" customWidth="1"/>
    <col min="5107" max="5107" width="13.265625" style="44" bestFit="1" customWidth="1"/>
    <col min="5108" max="5108" width="15" style="44" customWidth="1"/>
    <col min="5109" max="5109" width="13" style="44" customWidth="1"/>
    <col min="5110" max="5110" width="13.796875" style="44" customWidth="1"/>
    <col min="5111" max="5112" width="13.46484375" style="44" customWidth="1"/>
    <col min="5113" max="5122" width="13.46484375" style="44" bestFit="1" customWidth="1"/>
    <col min="5123" max="5123" width="12.46484375" style="44" customWidth="1"/>
    <col min="5124" max="5124" width="13.46484375" style="44" bestFit="1" customWidth="1"/>
    <col min="5125" max="5125" width="13.265625" style="44" customWidth="1"/>
    <col min="5126" max="5128" width="14.796875" style="44" bestFit="1" customWidth="1"/>
    <col min="5129" max="5129" width="12.265625" style="44" customWidth="1"/>
    <col min="5130" max="5132" width="14.796875" style="44" bestFit="1" customWidth="1"/>
    <col min="5133" max="5133" width="18.19921875" style="44" bestFit="1" customWidth="1"/>
    <col min="5134" max="5135" width="13.46484375" style="44" customWidth="1"/>
    <col min="5136" max="5136" width="14.796875" style="44" bestFit="1" customWidth="1"/>
    <col min="5137" max="5137" width="16.265625" style="44" bestFit="1" customWidth="1"/>
    <col min="5138" max="5138" width="18.19921875" style="44" bestFit="1" customWidth="1"/>
    <col min="5139" max="5139" width="16" style="44" bestFit="1" customWidth="1"/>
    <col min="5140" max="5140" width="14.73046875" style="44" bestFit="1" customWidth="1"/>
    <col min="5141" max="5141" width="14.796875" style="44" bestFit="1" customWidth="1"/>
    <col min="5142" max="5142" width="17.265625" style="44" customWidth="1"/>
    <col min="5143" max="5143" width="49.53125" style="44" customWidth="1"/>
    <col min="5144" max="5161" width="9.06640625" style="44"/>
    <col min="5162" max="5163" width="13.265625" style="44" customWidth="1"/>
    <col min="5164" max="5164" width="9.53125" style="44" customWidth="1"/>
    <col min="5165" max="5165" width="9.06640625" style="44"/>
    <col min="5166" max="5166" width="11.265625" style="44" customWidth="1"/>
    <col min="5167" max="5167" width="13.46484375" style="44" bestFit="1" customWidth="1"/>
    <col min="5168" max="5168" width="6.53125" style="44" customWidth="1"/>
    <col min="5169" max="5169" width="9.06640625" style="44"/>
    <col min="5170" max="5170" width="8.19921875" style="44" customWidth="1"/>
    <col min="5171" max="5171" width="11.265625" style="44" customWidth="1"/>
    <col min="5172" max="5172" width="13.46484375" style="44" bestFit="1" customWidth="1"/>
    <col min="5173" max="5173" width="8.19921875" style="44" customWidth="1"/>
    <col min="5174" max="5174" width="20.53125" style="44" bestFit="1" customWidth="1"/>
    <col min="5175" max="5175" width="22.265625" style="44" customWidth="1"/>
    <col min="5176" max="5176" width="9.06640625" style="44"/>
    <col min="5177" max="5177" width="11.265625" style="44" customWidth="1"/>
    <col min="5178" max="5179" width="9.06640625" style="44"/>
    <col min="5180" max="5180" width="11.53125" style="44" customWidth="1"/>
    <col min="5181" max="5181" width="14.265625" style="44" customWidth="1"/>
    <col min="5182" max="5182" width="38" style="44" customWidth="1"/>
    <col min="5183" max="5183" width="11.73046875" style="44" bestFit="1" customWidth="1"/>
    <col min="5184" max="5184" width="13.46484375" style="44" customWidth="1"/>
    <col min="5185" max="5360" width="9.06640625" style="44"/>
    <col min="5361" max="5361" width="36.796875" style="44" customWidth="1"/>
    <col min="5362" max="5362" width="17" style="44" customWidth="1"/>
    <col min="5363" max="5363" width="13.265625" style="44" bestFit="1" customWidth="1"/>
    <col min="5364" max="5364" width="15" style="44" customWidth="1"/>
    <col min="5365" max="5365" width="13" style="44" customWidth="1"/>
    <col min="5366" max="5366" width="13.796875" style="44" customWidth="1"/>
    <col min="5367" max="5368" width="13.46484375" style="44" customWidth="1"/>
    <col min="5369" max="5378" width="13.46484375" style="44" bestFit="1" customWidth="1"/>
    <col min="5379" max="5379" width="12.46484375" style="44" customWidth="1"/>
    <col min="5380" max="5380" width="13.46484375" style="44" bestFit="1" customWidth="1"/>
    <col min="5381" max="5381" width="13.265625" style="44" customWidth="1"/>
    <col min="5382" max="5384" width="14.796875" style="44" bestFit="1" customWidth="1"/>
    <col min="5385" max="5385" width="12.265625" style="44" customWidth="1"/>
    <col min="5386" max="5388" width="14.796875" style="44" bestFit="1" customWidth="1"/>
    <col min="5389" max="5389" width="18.19921875" style="44" bestFit="1" customWidth="1"/>
    <col min="5390" max="5391" width="13.46484375" style="44" customWidth="1"/>
    <col min="5392" max="5392" width="14.796875" style="44" bestFit="1" customWidth="1"/>
    <col min="5393" max="5393" width="16.265625" style="44" bestFit="1" customWidth="1"/>
    <col min="5394" max="5394" width="18.19921875" style="44" bestFit="1" customWidth="1"/>
    <col min="5395" max="5395" width="16" style="44" bestFit="1" customWidth="1"/>
    <col min="5396" max="5396" width="14.73046875" style="44" bestFit="1" customWidth="1"/>
    <col min="5397" max="5397" width="14.796875" style="44" bestFit="1" customWidth="1"/>
    <col min="5398" max="5398" width="17.265625" style="44" customWidth="1"/>
    <col min="5399" max="5399" width="49.53125" style="44" customWidth="1"/>
    <col min="5400" max="5417" width="9.06640625" style="44"/>
    <col min="5418" max="5419" width="13.265625" style="44" customWidth="1"/>
    <col min="5420" max="5420" width="9.53125" style="44" customWidth="1"/>
    <col min="5421" max="5421" width="9.06640625" style="44"/>
    <col min="5422" max="5422" width="11.265625" style="44" customWidth="1"/>
    <col min="5423" max="5423" width="13.46484375" style="44" bestFit="1" customWidth="1"/>
    <col min="5424" max="5424" width="6.53125" style="44" customWidth="1"/>
    <col min="5425" max="5425" width="9.06640625" style="44"/>
    <col min="5426" max="5426" width="8.19921875" style="44" customWidth="1"/>
    <col min="5427" max="5427" width="11.265625" style="44" customWidth="1"/>
    <col min="5428" max="5428" width="13.46484375" style="44" bestFit="1" customWidth="1"/>
    <col min="5429" max="5429" width="8.19921875" style="44" customWidth="1"/>
    <col min="5430" max="5430" width="20.53125" style="44" bestFit="1" customWidth="1"/>
    <col min="5431" max="5431" width="22.265625" style="44" customWidth="1"/>
    <col min="5432" max="5432" width="9.06640625" style="44"/>
    <col min="5433" max="5433" width="11.265625" style="44" customWidth="1"/>
    <col min="5434" max="5435" width="9.06640625" style="44"/>
    <col min="5436" max="5436" width="11.53125" style="44" customWidth="1"/>
    <col min="5437" max="5437" width="14.265625" style="44" customWidth="1"/>
    <col min="5438" max="5438" width="38" style="44" customWidth="1"/>
    <col min="5439" max="5439" width="11.73046875" style="44" bestFit="1" customWidth="1"/>
    <col min="5440" max="5440" width="13.46484375" style="44" customWidth="1"/>
    <col min="5441" max="5616" width="9.06640625" style="44"/>
    <col min="5617" max="5617" width="36.796875" style="44" customWidth="1"/>
    <col min="5618" max="5618" width="17" style="44" customWidth="1"/>
    <col min="5619" max="5619" width="13.265625" style="44" bestFit="1" customWidth="1"/>
    <col min="5620" max="5620" width="15" style="44" customWidth="1"/>
    <col min="5621" max="5621" width="13" style="44" customWidth="1"/>
    <col min="5622" max="5622" width="13.796875" style="44" customWidth="1"/>
    <col min="5623" max="5624" width="13.46484375" style="44" customWidth="1"/>
    <col min="5625" max="5634" width="13.46484375" style="44" bestFit="1" customWidth="1"/>
    <col min="5635" max="5635" width="12.46484375" style="44" customWidth="1"/>
    <col min="5636" max="5636" width="13.46484375" style="44" bestFit="1" customWidth="1"/>
    <col min="5637" max="5637" width="13.265625" style="44" customWidth="1"/>
    <col min="5638" max="5640" width="14.796875" style="44" bestFit="1" customWidth="1"/>
    <col min="5641" max="5641" width="12.265625" style="44" customWidth="1"/>
    <col min="5642" max="5644" width="14.796875" style="44" bestFit="1" customWidth="1"/>
    <col min="5645" max="5645" width="18.19921875" style="44" bestFit="1" customWidth="1"/>
    <col min="5646" max="5647" width="13.46484375" style="44" customWidth="1"/>
    <col min="5648" max="5648" width="14.796875" style="44" bestFit="1" customWidth="1"/>
    <col min="5649" max="5649" width="16.265625" style="44" bestFit="1" customWidth="1"/>
    <col min="5650" max="5650" width="18.19921875" style="44" bestFit="1" customWidth="1"/>
    <col min="5651" max="5651" width="16" style="44" bestFit="1" customWidth="1"/>
    <col min="5652" max="5652" width="14.73046875" style="44" bestFit="1" customWidth="1"/>
    <col min="5653" max="5653" width="14.796875" style="44" bestFit="1" customWidth="1"/>
    <col min="5654" max="5654" width="17.265625" style="44" customWidth="1"/>
    <col min="5655" max="5655" width="49.53125" style="44" customWidth="1"/>
    <col min="5656" max="5673" width="9.06640625" style="44"/>
    <col min="5674" max="5675" width="13.265625" style="44" customWidth="1"/>
    <col min="5676" max="5676" width="9.53125" style="44" customWidth="1"/>
    <col min="5677" max="5677" width="9.06640625" style="44"/>
    <col min="5678" max="5678" width="11.265625" style="44" customWidth="1"/>
    <col min="5679" max="5679" width="13.46484375" style="44" bestFit="1" customWidth="1"/>
    <col min="5680" max="5680" width="6.53125" style="44" customWidth="1"/>
    <col min="5681" max="5681" width="9.06640625" style="44"/>
    <col min="5682" max="5682" width="8.19921875" style="44" customWidth="1"/>
    <col min="5683" max="5683" width="11.265625" style="44" customWidth="1"/>
    <col min="5684" max="5684" width="13.46484375" style="44" bestFit="1" customWidth="1"/>
    <col min="5685" max="5685" width="8.19921875" style="44" customWidth="1"/>
    <col min="5686" max="5686" width="20.53125" style="44" bestFit="1" customWidth="1"/>
    <col min="5687" max="5687" width="22.265625" style="44" customWidth="1"/>
    <col min="5688" max="5688" width="9.06640625" style="44"/>
    <col min="5689" max="5689" width="11.265625" style="44" customWidth="1"/>
    <col min="5690" max="5691" width="9.06640625" style="44"/>
    <col min="5692" max="5692" width="11.53125" style="44" customWidth="1"/>
    <col min="5693" max="5693" width="14.265625" style="44" customWidth="1"/>
    <col min="5694" max="5694" width="38" style="44" customWidth="1"/>
    <col min="5695" max="5695" width="11.73046875" style="44" bestFit="1" customWidth="1"/>
    <col min="5696" max="5696" width="13.46484375" style="44" customWidth="1"/>
    <col min="5697" max="5872" width="9.06640625" style="44"/>
    <col min="5873" max="5873" width="36.796875" style="44" customWidth="1"/>
    <col min="5874" max="5874" width="17" style="44" customWidth="1"/>
    <col min="5875" max="5875" width="13.265625" style="44" bestFit="1" customWidth="1"/>
    <col min="5876" max="5876" width="15" style="44" customWidth="1"/>
    <col min="5877" max="5877" width="13" style="44" customWidth="1"/>
    <col min="5878" max="5878" width="13.796875" style="44" customWidth="1"/>
    <col min="5879" max="5880" width="13.46484375" style="44" customWidth="1"/>
    <col min="5881" max="5890" width="13.46484375" style="44" bestFit="1" customWidth="1"/>
    <col min="5891" max="5891" width="12.46484375" style="44" customWidth="1"/>
    <col min="5892" max="5892" width="13.46484375" style="44" bestFit="1" customWidth="1"/>
    <col min="5893" max="5893" width="13.265625" style="44" customWidth="1"/>
    <col min="5894" max="5896" width="14.796875" style="44" bestFit="1" customWidth="1"/>
    <col min="5897" max="5897" width="12.265625" style="44" customWidth="1"/>
    <col min="5898" max="5900" width="14.796875" style="44" bestFit="1" customWidth="1"/>
    <col min="5901" max="5901" width="18.19921875" style="44" bestFit="1" customWidth="1"/>
    <col min="5902" max="5903" width="13.46484375" style="44" customWidth="1"/>
    <col min="5904" max="5904" width="14.796875" style="44" bestFit="1" customWidth="1"/>
    <col min="5905" max="5905" width="16.265625" style="44" bestFit="1" customWidth="1"/>
    <col min="5906" max="5906" width="18.19921875" style="44" bestFit="1" customWidth="1"/>
    <col min="5907" max="5907" width="16" style="44" bestFit="1" customWidth="1"/>
    <col min="5908" max="5908" width="14.73046875" style="44" bestFit="1" customWidth="1"/>
    <col min="5909" max="5909" width="14.796875" style="44" bestFit="1" customWidth="1"/>
    <col min="5910" max="5910" width="17.265625" style="44" customWidth="1"/>
    <col min="5911" max="5911" width="49.53125" style="44" customWidth="1"/>
    <col min="5912" max="5929" width="9.06640625" style="44"/>
    <col min="5930" max="5931" width="13.265625" style="44" customWidth="1"/>
    <col min="5932" max="5932" width="9.53125" style="44" customWidth="1"/>
    <col min="5933" max="5933" width="9.06640625" style="44"/>
    <col min="5934" max="5934" width="11.265625" style="44" customWidth="1"/>
    <col min="5935" max="5935" width="13.46484375" style="44" bestFit="1" customWidth="1"/>
    <col min="5936" max="5936" width="6.53125" style="44" customWidth="1"/>
    <col min="5937" max="5937" width="9.06640625" style="44"/>
    <col min="5938" max="5938" width="8.19921875" style="44" customWidth="1"/>
    <col min="5939" max="5939" width="11.265625" style="44" customWidth="1"/>
    <col min="5940" max="5940" width="13.46484375" style="44" bestFit="1" customWidth="1"/>
    <col min="5941" max="5941" width="8.19921875" style="44" customWidth="1"/>
    <col min="5942" max="5942" width="20.53125" style="44" bestFit="1" customWidth="1"/>
    <col min="5943" max="5943" width="22.265625" style="44" customWidth="1"/>
    <col min="5944" max="5944" width="9.06640625" style="44"/>
    <col min="5945" max="5945" width="11.265625" style="44" customWidth="1"/>
    <col min="5946" max="5947" width="9.06640625" style="44"/>
    <col min="5948" max="5948" width="11.53125" style="44" customWidth="1"/>
    <col min="5949" max="5949" width="14.265625" style="44" customWidth="1"/>
    <col min="5950" max="5950" width="38" style="44" customWidth="1"/>
    <col min="5951" max="5951" width="11.73046875" style="44" bestFit="1" customWidth="1"/>
    <col min="5952" max="5952" width="13.46484375" style="44" customWidth="1"/>
    <col min="5953" max="6128" width="9.06640625" style="44"/>
    <col min="6129" max="6129" width="36.796875" style="44" customWidth="1"/>
    <col min="6130" max="6130" width="17" style="44" customWidth="1"/>
    <col min="6131" max="6131" width="13.265625" style="44" bestFit="1" customWidth="1"/>
    <col min="6132" max="6132" width="15" style="44" customWidth="1"/>
    <col min="6133" max="6133" width="13" style="44" customWidth="1"/>
    <col min="6134" max="6134" width="13.796875" style="44" customWidth="1"/>
    <col min="6135" max="6136" width="13.46484375" style="44" customWidth="1"/>
    <col min="6137" max="6146" width="13.46484375" style="44" bestFit="1" customWidth="1"/>
    <col min="6147" max="6147" width="12.46484375" style="44" customWidth="1"/>
    <col min="6148" max="6148" width="13.46484375" style="44" bestFit="1" customWidth="1"/>
    <col min="6149" max="6149" width="13.265625" style="44" customWidth="1"/>
    <col min="6150" max="6152" width="14.796875" style="44" bestFit="1" customWidth="1"/>
    <col min="6153" max="6153" width="12.265625" style="44" customWidth="1"/>
    <col min="6154" max="6156" width="14.796875" style="44" bestFit="1" customWidth="1"/>
    <col min="6157" max="6157" width="18.19921875" style="44" bestFit="1" customWidth="1"/>
    <col min="6158" max="6159" width="13.46484375" style="44" customWidth="1"/>
    <col min="6160" max="6160" width="14.796875" style="44" bestFit="1" customWidth="1"/>
    <col min="6161" max="6161" width="16.265625" style="44" bestFit="1" customWidth="1"/>
    <col min="6162" max="6162" width="18.19921875" style="44" bestFit="1" customWidth="1"/>
    <col min="6163" max="6163" width="16" style="44" bestFit="1" customWidth="1"/>
    <col min="6164" max="6164" width="14.73046875" style="44" bestFit="1" customWidth="1"/>
    <col min="6165" max="6165" width="14.796875" style="44" bestFit="1" customWidth="1"/>
    <col min="6166" max="6166" width="17.265625" style="44" customWidth="1"/>
    <col min="6167" max="6167" width="49.53125" style="44" customWidth="1"/>
    <col min="6168" max="6185" width="9.06640625" style="44"/>
    <col min="6186" max="6187" width="13.265625" style="44" customWidth="1"/>
    <col min="6188" max="6188" width="9.53125" style="44" customWidth="1"/>
    <col min="6189" max="6189" width="9.06640625" style="44"/>
    <col min="6190" max="6190" width="11.265625" style="44" customWidth="1"/>
    <col min="6191" max="6191" width="13.46484375" style="44" bestFit="1" customWidth="1"/>
    <col min="6192" max="6192" width="6.53125" style="44" customWidth="1"/>
    <col min="6193" max="6193" width="9.06640625" style="44"/>
    <col min="6194" max="6194" width="8.19921875" style="44" customWidth="1"/>
    <col min="6195" max="6195" width="11.265625" style="44" customWidth="1"/>
    <col min="6196" max="6196" width="13.46484375" style="44" bestFit="1" customWidth="1"/>
    <col min="6197" max="6197" width="8.19921875" style="44" customWidth="1"/>
    <col min="6198" max="6198" width="20.53125" style="44" bestFit="1" customWidth="1"/>
    <col min="6199" max="6199" width="22.265625" style="44" customWidth="1"/>
    <col min="6200" max="6200" width="9.06640625" style="44"/>
    <col min="6201" max="6201" width="11.265625" style="44" customWidth="1"/>
    <col min="6202" max="6203" width="9.06640625" style="44"/>
    <col min="6204" max="6204" width="11.53125" style="44" customWidth="1"/>
    <col min="6205" max="6205" width="14.265625" style="44" customWidth="1"/>
    <col min="6206" max="6206" width="38" style="44" customWidth="1"/>
    <col min="6207" max="6207" width="11.73046875" style="44" bestFit="1" customWidth="1"/>
    <col min="6208" max="6208" width="13.46484375" style="44" customWidth="1"/>
    <col min="6209" max="6384" width="9.06640625" style="44"/>
    <col min="6385" max="6385" width="36.796875" style="44" customWidth="1"/>
    <col min="6386" max="6386" width="17" style="44" customWidth="1"/>
    <col min="6387" max="6387" width="13.265625" style="44" bestFit="1" customWidth="1"/>
    <col min="6388" max="6388" width="15" style="44" customWidth="1"/>
    <col min="6389" max="6389" width="13" style="44" customWidth="1"/>
    <col min="6390" max="6390" width="13.796875" style="44" customWidth="1"/>
    <col min="6391" max="6392" width="13.46484375" style="44" customWidth="1"/>
    <col min="6393" max="6402" width="13.46484375" style="44" bestFit="1" customWidth="1"/>
    <col min="6403" max="6403" width="12.46484375" style="44" customWidth="1"/>
    <col min="6404" max="6404" width="13.46484375" style="44" bestFit="1" customWidth="1"/>
    <col min="6405" max="6405" width="13.265625" style="44" customWidth="1"/>
    <col min="6406" max="6408" width="14.796875" style="44" bestFit="1" customWidth="1"/>
    <col min="6409" max="6409" width="12.265625" style="44" customWidth="1"/>
    <col min="6410" max="6412" width="14.796875" style="44" bestFit="1" customWidth="1"/>
    <col min="6413" max="6413" width="18.19921875" style="44" bestFit="1" customWidth="1"/>
    <col min="6414" max="6415" width="13.46484375" style="44" customWidth="1"/>
    <col min="6416" max="6416" width="14.796875" style="44" bestFit="1" customWidth="1"/>
    <col min="6417" max="6417" width="16.265625" style="44" bestFit="1" customWidth="1"/>
    <col min="6418" max="6418" width="18.19921875" style="44" bestFit="1" customWidth="1"/>
    <col min="6419" max="6419" width="16" style="44" bestFit="1" customWidth="1"/>
    <col min="6420" max="6420" width="14.73046875" style="44" bestFit="1" customWidth="1"/>
    <col min="6421" max="6421" width="14.796875" style="44" bestFit="1" customWidth="1"/>
    <col min="6422" max="6422" width="17.265625" style="44" customWidth="1"/>
    <col min="6423" max="6423" width="49.53125" style="44" customWidth="1"/>
    <col min="6424" max="6441" width="9.06640625" style="44"/>
    <col min="6442" max="6443" width="13.265625" style="44" customWidth="1"/>
    <col min="6444" max="6444" width="9.53125" style="44" customWidth="1"/>
    <col min="6445" max="6445" width="9.06640625" style="44"/>
    <col min="6446" max="6446" width="11.265625" style="44" customWidth="1"/>
    <col min="6447" max="6447" width="13.46484375" style="44" bestFit="1" customWidth="1"/>
    <col min="6448" max="6448" width="6.53125" style="44" customWidth="1"/>
    <col min="6449" max="6449" width="9.06640625" style="44"/>
    <col min="6450" max="6450" width="8.19921875" style="44" customWidth="1"/>
    <col min="6451" max="6451" width="11.265625" style="44" customWidth="1"/>
    <col min="6452" max="6452" width="13.46484375" style="44" bestFit="1" customWidth="1"/>
    <col min="6453" max="6453" width="8.19921875" style="44" customWidth="1"/>
    <col min="6454" max="6454" width="20.53125" style="44" bestFit="1" customWidth="1"/>
    <col min="6455" max="6455" width="22.265625" style="44" customWidth="1"/>
    <col min="6456" max="6456" width="9.06640625" style="44"/>
    <col min="6457" max="6457" width="11.265625" style="44" customWidth="1"/>
    <col min="6458" max="6459" width="9.06640625" style="44"/>
    <col min="6460" max="6460" width="11.53125" style="44" customWidth="1"/>
    <col min="6461" max="6461" width="14.265625" style="44" customWidth="1"/>
    <col min="6462" max="6462" width="38" style="44" customWidth="1"/>
    <col min="6463" max="6463" width="11.73046875" style="44" bestFit="1" customWidth="1"/>
    <col min="6464" max="6464" width="13.46484375" style="44" customWidth="1"/>
    <col min="6465" max="6640" width="9.06640625" style="44"/>
    <col min="6641" max="6641" width="36.796875" style="44" customWidth="1"/>
    <col min="6642" max="6642" width="17" style="44" customWidth="1"/>
    <col min="6643" max="6643" width="13.265625" style="44" bestFit="1" customWidth="1"/>
    <col min="6644" max="6644" width="15" style="44" customWidth="1"/>
    <col min="6645" max="6645" width="13" style="44" customWidth="1"/>
    <col min="6646" max="6646" width="13.796875" style="44" customWidth="1"/>
    <col min="6647" max="6648" width="13.46484375" style="44" customWidth="1"/>
    <col min="6649" max="6658" width="13.46484375" style="44" bestFit="1" customWidth="1"/>
    <col min="6659" max="6659" width="12.46484375" style="44" customWidth="1"/>
    <col min="6660" max="6660" width="13.46484375" style="44" bestFit="1" customWidth="1"/>
    <col min="6661" max="6661" width="13.265625" style="44" customWidth="1"/>
    <col min="6662" max="6664" width="14.796875" style="44" bestFit="1" customWidth="1"/>
    <col min="6665" max="6665" width="12.265625" style="44" customWidth="1"/>
    <col min="6666" max="6668" width="14.796875" style="44" bestFit="1" customWidth="1"/>
    <col min="6669" max="6669" width="18.19921875" style="44" bestFit="1" customWidth="1"/>
    <col min="6670" max="6671" width="13.46484375" style="44" customWidth="1"/>
    <col min="6672" max="6672" width="14.796875" style="44" bestFit="1" customWidth="1"/>
    <col min="6673" max="6673" width="16.265625" style="44" bestFit="1" customWidth="1"/>
    <col min="6674" max="6674" width="18.19921875" style="44" bestFit="1" customWidth="1"/>
    <col min="6675" max="6675" width="16" style="44" bestFit="1" customWidth="1"/>
    <col min="6676" max="6676" width="14.73046875" style="44" bestFit="1" customWidth="1"/>
    <col min="6677" max="6677" width="14.796875" style="44" bestFit="1" customWidth="1"/>
    <col min="6678" max="6678" width="17.265625" style="44" customWidth="1"/>
    <col min="6679" max="6679" width="49.53125" style="44" customWidth="1"/>
    <col min="6680" max="6697" width="9.06640625" style="44"/>
    <col min="6698" max="6699" width="13.265625" style="44" customWidth="1"/>
    <col min="6700" max="6700" width="9.53125" style="44" customWidth="1"/>
    <col min="6701" max="6701" width="9.06640625" style="44"/>
    <col min="6702" max="6702" width="11.265625" style="44" customWidth="1"/>
    <col min="6703" max="6703" width="13.46484375" style="44" bestFit="1" customWidth="1"/>
    <col min="6704" max="6704" width="6.53125" style="44" customWidth="1"/>
    <col min="6705" max="6705" width="9.06640625" style="44"/>
    <col min="6706" max="6706" width="8.19921875" style="44" customWidth="1"/>
    <col min="6707" max="6707" width="11.265625" style="44" customWidth="1"/>
    <col min="6708" max="6708" width="13.46484375" style="44" bestFit="1" customWidth="1"/>
    <col min="6709" max="6709" width="8.19921875" style="44" customWidth="1"/>
    <col min="6710" max="6710" width="20.53125" style="44" bestFit="1" customWidth="1"/>
    <col min="6711" max="6711" width="22.265625" style="44" customWidth="1"/>
    <col min="6712" max="6712" width="9.06640625" style="44"/>
    <col min="6713" max="6713" width="11.265625" style="44" customWidth="1"/>
    <col min="6714" max="6715" width="9.06640625" style="44"/>
    <col min="6716" max="6716" width="11.53125" style="44" customWidth="1"/>
    <col min="6717" max="6717" width="14.265625" style="44" customWidth="1"/>
    <col min="6718" max="6718" width="38" style="44" customWidth="1"/>
    <col min="6719" max="6719" width="11.73046875" style="44" bestFit="1" customWidth="1"/>
    <col min="6720" max="6720" width="13.46484375" style="44" customWidth="1"/>
    <col min="6721" max="6896" width="9.06640625" style="44"/>
    <col min="6897" max="6897" width="36.796875" style="44" customWidth="1"/>
    <col min="6898" max="6898" width="17" style="44" customWidth="1"/>
    <col min="6899" max="6899" width="13.265625" style="44" bestFit="1" customWidth="1"/>
    <col min="6900" max="6900" width="15" style="44" customWidth="1"/>
    <col min="6901" max="6901" width="13" style="44" customWidth="1"/>
    <col min="6902" max="6902" width="13.796875" style="44" customWidth="1"/>
    <col min="6903" max="6904" width="13.46484375" style="44" customWidth="1"/>
    <col min="6905" max="6914" width="13.46484375" style="44" bestFit="1" customWidth="1"/>
    <col min="6915" max="6915" width="12.46484375" style="44" customWidth="1"/>
    <col min="6916" max="6916" width="13.46484375" style="44" bestFit="1" customWidth="1"/>
    <col min="6917" max="6917" width="13.265625" style="44" customWidth="1"/>
    <col min="6918" max="6920" width="14.796875" style="44" bestFit="1" customWidth="1"/>
    <col min="6921" max="6921" width="12.265625" style="44" customWidth="1"/>
    <col min="6922" max="6924" width="14.796875" style="44" bestFit="1" customWidth="1"/>
    <col min="6925" max="6925" width="18.19921875" style="44" bestFit="1" customWidth="1"/>
    <col min="6926" max="6927" width="13.46484375" style="44" customWidth="1"/>
    <col min="6928" max="6928" width="14.796875" style="44" bestFit="1" customWidth="1"/>
    <col min="6929" max="6929" width="16.265625" style="44" bestFit="1" customWidth="1"/>
    <col min="6930" max="6930" width="18.19921875" style="44" bestFit="1" customWidth="1"/>
    <col min="6931" max="6931" width="16" style="44" bestFit="1" customWidth="1"/>
    <col min="6932" max="6932" width="14.73046875" style="44" bestFit="1" customWidth="1"/>
    <col min="6933" max="6933" width="14.796875" style="44" bestFit="1" customWidth="1"/>
    <col min="6934" max="6934" width="17.265625" style="44" customWidth="1"/>
    <col min="6935" max="6935" width="49.53125" style="44" customWidth="1"/>
    <col min="6936" max="6953" width="9.06640625" style="44"/>
    <col min="6954" max="6955" width="13.265625" style="44" customWidth="1"/>
    <col min="6956" max="6956" width="9.53125" style="44" customWidth="1"/>
    <col min="6957" max="6957" width="9.06640625" style="44"/>
    <col min="6958" max="6958" width="11.265625" style="44" customWidth="1"/>
    <col min="6959" max="6959" width="13.46484375" style="44" bestFit="1" customWidth="1"/>
    <col min="6960" max="6960" width="6.53125" style="44" customWidth="1"/>
    <col min="6961" max="6961" width="9.06640625" style="44"/>
    <col min="6962" max="6962" width="8.19921875" style="44" customWidth="1"/>
    <col min="6963" max="6963" width="11.265625" style="44" customWidth="1"/>
    <col min="6964" max="6964" width="13.46484375" style="44" bestFit="1" customWidth="1"/>
    <col min="6965" max="6965" width="8.19921875" style="44" customWidth="1"/>
    <col min="6966" max="6966" width="20.53125" style="44" bestFit="1" customWidth="1"/>
    <col min="6967" max="6967" width="22.265625" style="44" customWidth="1"/>
    <col min="6968" max="6968" width="9.06640625" style="44"/>
    <col min="6969" max="6969" width="11.265625" style="44" customWidth="1"/>
    <col min="6970" max="6971" width="9.06640625" style="44"/>
    <col min="6972" max="6972" width="11.53125" style="44" customWidth="1"/>
    <col min="6973" max="6973" width="14.265625" style="44" customWidth="1"/>
    <col min="6974" max="6974" width="38" style="44" customWidth="1"/>
    <col min="6975" max="6975" width="11.73046875" style="44" bestFit="1" customWidth="1"/>
    <col min="6976" max="6976" width="13.46484375" style="44" customWidth="1"/>
    <col min="6977" max="7152" width="9.06640625" style="44"/>
    <col min="7153" max="7153" width="36.796875" style="44" customWidth="1"/>
    <col min="7154" max="7154" width="17" style="44" customWidth="1"/>
    <col min="7155" max="7155" width="13.265625" style="44" bestFit="1" customWidth="1"/>
    <col min="7156" max="7156" width="15" style="44" customWidth="1"/>
    <col min="7157" max="7157" width="13" style="44" customWidth="1"/>
    <col min="7158" max="7158" width="13.796875" style="44" customWidth="1"/>
    <col min="7159" max="7160" width="13.46484375" style="44" customWidth="1"/>
    <col min="7161" max="7170" width="13.46484375" style="44" bestFit="1" customWidth="1"/>
    <col min="7171" max="7171" width="12.46484375" style="44" customWidth="1"/>
    <col min="7172" max="7172" width="13.46484375" style="44" bestFit="1" customWidth="1"/>
    <col min="7173" max="7173" width="13.265625" style="44" customWidth="1"/>
    <col min="7174" max="7176" width="14.796875" style="44" bestFit="1" customWidth="1"/>
    <col min="7177" max="7177" width="12.265625" style="44" customWidth="1"/>
    <col min="7178" max="7180" width="14.796875" style="44" bestFit="1" customWidth="1"/>
    <col min="7181" max="7181" width="18.19921875" style="44" bestFit="1" customWidth="1"/>
    <col min="7182" max="7183" width="13.46484375" style="44" customWidth="1"/>
    <col min="7184" max="7184" width="14.796875" style="44" bestFit="1" customWidth="1"/>
    <col min="7185" max="7185" width="16.265625" style="44" bestFit="1" customWidth="1"/>
    <col min="7186" max="7186" width="18.19921875" style="44" bestFit="1" customWidth="1"/>
    <col min="7187" max="7187" width="16" style="44" bestFit="1" customWidth="1"/>
    <col min="7188" max="7188" width="14.73046875" style="44" bestFit="1" customWidth="1"/>
    <col min="7189" max="7189" width="14.796875" style="44" bestFit="1" customWidth="1"/>
    <col min="7190" max="7190" width="17.265625" style="44" customWidth="1"/>
    <col min="7191" max="7191" width="49.53125" style="44" customWidth="1"/>
    <col min="7192" max="7209" width="9.06640625" style="44"/>
    <col min="7210" max="7211" width="13.265625" style="44" customWidth="1"/>
    <col min="7212" max="7212" width="9.53125" style="44" customWidth="1"/>
    <col min="7213" max="7213" width="9.06640625" style="44"/>
    <col min="7214" max="7214" width="11.265625" style="44" customWidth="1"/>
    <col min="7215" max="7215" width="13.46484375" style="44" bestFit="1" customWidth="1"/>
    <col min="7216" max="7216" width="6.53125" style="44" customWidth="1"/>
    <col min="7217" max="7217" width="9.06640625" style="44"/>
    <col min="7218" max="7218" width="8.19921875" style="44" customWidth="1"/>
    <col min="7219" max="7219" width="11.265625" style="44" customWidth="1"/>
    <col min="7220" max="7220" width="13.46484375" style="44" bestFit="1" customWidth="1"/>
    <col min="7221" max="7221" width="8.19921875" style="44" customWidth="1"/>
    <col min="7222" max="7222" width="20.53125" style="44" bestFit="1" customWidth="1"/>
    <col min="7223" max="7223" width="22.265625" style="44" customWidth="1"/>
    <col min="7224" max="7224" width="9.06640625" style="44"/>
    <col min="7225" max="7225" width="11.265625" style="44" customWidth="1"/>
    <col min="7226" max="7227" width="9.06640625" style="44"/>
    <col min="7228" max="7228" width="11.53125" style="44" customWidth="1"/>
    <col min="7229" max="7229" width="14.265625" style="44" customWidth="1"/>
    <col min="7230" max="7230" width="38" style="44" customWidth="1"/>
    <col min="7231" max="7231" width="11.73046875" style="44" bestFit="1" customWidth="1"/>
    <col min="7232" max="7232" width="13.46484375" style="44" customWidth="1"/>
    <col min="7233" max="7408" width="9.06640625" style="44"/>
    <col min="7409" max="7409" width="36.796875" style="44" customWidth="1"/>
    <col min="7410" max="7410" width="17" style="44" customWidth="1"/>
    <col min="7411" max="7411" width="13.265625" style="44" bestFit="1" customWidth="1"/>
    <col min="7412" max="7412" width="15" style="44" customWidth="1"/>
    <col min="7413" max="7413" width="13" style="44" customWidth="1"/>
    <col min="7414" max="7414" width="13.796875" style="44" customWidth="1"/>
    <col min="7415" max="7416" width="13.46484375" style="44" customWidth="1"/>
    <col min="7417" max="7426" width="13.46484375" style="44" bestFit="1" customWidth="1"/>
    <col min="7427" max="7427" width="12.46484375" style="44" customWidth="1"/>
    <col min="7428" max="7428" width="13.46484375" style="44" bestFit="1" customWidth="1"/>
    <col min="7429" max="7429" width="13.265625" style="44" customWidth="1"/>
    <col min="7430" max="7432" width="14.796875" style="44" bestFit="1" customWidth="1"/>
    <col min="7433" max="7433" width="12.265625" style="44" customWidth="1"/>
    <col min="7434" max="7436" width="14.796875" style="44" bestFit="1" customWidth="1"/>
    <col min="7437" max="7437" width="18.19921875" style="44" bestFit="1" customWidth="1"/>
    <col min="7438" max="7439" width="13.46484375" style="44" customWidth="1"/>
    <col min="7440" max="7440" width="14.796875" style="44" bestFit="1" customWidth="1"/>
    <col min="7441" max="7441" width="16.265625" style="44" bestFit="1" customWidth="1"/>
    <col min="7442" max="7442" width="18.19921875" style="44" bestFit="1" customWidth="1"/>
    <col min="7443" max="7443" width="16" style="44" bestFit="1" customWidth="1"/>
    <col min="7444" max="7444" width="14.73046875" style="44" bestFit="1" customWidth="1"/>
    <col min="7445" max="7445" width="14.796875" style="44" bestFit="1" customWidth="1"/>
    <col min="7446" max="7446" width="17.265625" style="44" customWidth="1"/>
    <col min="7447" max="7447" width="49.53125" style="44" customWidth="1"/>
    <col min="7448" max="7465" width="9.06640625" style="44"/>
    <col min="7466" max="7467" width="13.265625" style="44" customWidth="1"/>
    <col min="7468" max="7468" width="9.53125" style="44" customWidth="1"/>
    <col min="7469" max="7469" width="9.06640625" style="44"/>
    <col min="7470" max="7470" width="11.265625" style="44" customWidth="1"/>
    <col min="7471" max="7471" width="13.46484375" style="44" bestFit="1" customWidth="1"/>
    <col min="7472" max="7472" width="6.53125" style="44" customWidth="1"/>
    <col min="7473" max="7473" width="9.06640625" style="44"/>
    <col min="7474" max="7474" width="8.19921875" style="44" customWidth="1"/>
    <col min="7475" max="7475" width="11.265625" style="44" customWidth="1"/>
    <col min="7476" max="7476" width="13.46484375" style="44" bestFit="1" customWidth="1"/>
    <col min="7477" max="7477" width="8.19921875" style="44" customWidth="1"/>
    <col min="7478" max="7478" width="20.53125" style="44" bestFit="1" customWidth="1"/>
    <col min="7479" max="7479" width="22.265625" style="44" customWidth="1"/>
    <col min="7480" max="7480" width="9.06640625" style="44"/>
    <col min="7481" max="7481" width="11.265625" style="44" customWidth="1"/>
    <col min="7482" max="7483" width="9.06640625" style="44"/>
    <col min="7484" max="7484" width="11.53125" style="44" customWidth="1"/>
    <col min="7485" max="7485" width="14.265625" style="44" customWidth="1"/>
    <col min="7486" max="7486" width="38" style="44" customWidth="1"/>
    <col min="7487" max="7487" width="11.73046875" style="44" bestFit="1" customWidth="1"/>
    <col min="7488" max="7488" width="13.46484375" style="44" customWidth="1"/>
    <col min="7489" max="7664" width="9.06640625" style="44"/>
    <col min="7665" max="7665" width="36.796875" style="44" customWidth="1"/>
    <col min="7666" max="7666" width="17" style="44" customWidth="1"/>
    <col min="7667" max="7667" width="13.265625" style="44" bestFit="1" customWidth="1"/>
    <col min="7668" max="7668" width="15" style="44" customWidth="1"/>
    <col min="7669" max="7669" width="13" style="44" customWidth="1"/>
    <col min="7670" max="7670" width="13.796875" style="44" customWidth="1"/>
    <col min="7671" max="7672" width="13.46484375" style="44" customWidth="1"/>
    <col min="7673" max="7682" width="13.46484375" style="44" bestFit="1" customWidth="1"/>
    <col min="7683" max="7683" width="12.46484375" style="44" customWidth="1"/>
    <col min="7684" max="7684" width="13.46484375" style="44" bestFit="1" customWidth="1"/>
    <col min="7685" max="7685" width="13.265625" style="44" customWidth="1"/>
    <col min="7686" max="7688" width="14.796875" style="44" bestFit="1" customWidth="1"/>
    <col min="7689" max="7689" width="12.265625" style="44" customWidth="1"/>
    <col min="7690" max="7692" width="14.796875" style="44" bestFit="1" customWidth="1"/>
    <col min="7693" max="7693" width="18.19921875" style="44" bestFit="1" customWidth="1"/>
    <col min="7694" max="7695" width="13.46484375" style="44" customWidth="1"/>
    <col min="7696" max="7696" width="14.796875" style="44" bestFit="1" customWidth="1"/>
    <col min="7697" max="7697" width="16.265625" style="44" bestFit="1" customWidth="1"/>
    <col min="7698" max="7698" width="18.19921875" style="44" bestFit="1" customWidth="1"/>
    <col min="7699" max="7699" width="16" style="44" bestFit="1" customWidth="1"/>
    <col min="7700" max="7700" width="14.73046875" style="44" bestFit="1" customWidth="1"/>
    <col min="7701" max="7701" width="14.796875" style="44" bestFit="1" customWidth="1"/>
    <col min="7702" max="7702" width="17.265625" style="44" customWidth="1"/>
    <col min="7703" max="7703" width="49.53125" style="44" customWidth="1"/>
    <col min="7704" max="7721" width="9.06640625" style="44"/>
    <col min="7722" max="7723" width="13.265625" style="44" customWidth="1"/>
    <col min="7724" max="7724" width="9.53125" style="44" customWidth="1"/>
    <col min="7725" max="7725" width="9.06640625" style="44"/>
    <col min="7726" max="7726" width="11.265625" style="44" customWidth="1"/>
    <col min="7727" max="7727" width="13.46484375" style="44" bestFit="1" customWidth="1"/>
    <col min="7728" max="7728" width="6.53125" style="44" customWidth="1"/>
    <col min="7729" max="7729" width="9.06640625" style="44"/>
    <col min="7730" max="7730" width="8.19921875" style="44" customWidth="1"/>
    <col min="7731" max="7731" width="11.265625" style="44" customWidth="1"/>
    <col min="7732" max="7732" width="13.46484375" style="44" bestFit="1" customWidth="1"/>
    <col min="7733" max="7733" width="8.19921875" style="44" customWidth="1"/>
    <col min="7734" max="7734" width="20.53125" style="44" bestFit="1" customWidth="1"/>
    <col min="7735" max="7735" width="22.265625" style="44" customWidth="1"/>
    <col min="7736" max="7736" width="9.06640625" style="44"/>
    <col min="7737" max="7737" width="11.265625" style="44" customWidth="1"/>
    <col min="7738" max="7739" width="9.06640625" style="44"/>
    <col min="7740" max="7740" width="11.53125" style="44" customWidth="1"/>
    <col min="7741" max="7741" width="14.265625" style="44" customWidth="1"/>
    <col min="7742" max="7742" width="38" style="44" customWidth="1"/>
    <col min="7743" max="7743" width="11.73046875" style="44" bestFit="1" customWidth="1"/>
    <col min="7744" max="7744" width="13.46484375" style="44" customWidth="1"/>
    <col min="7745" max="7920" width="9.06640625" style="44"/>
    <col min="7921" max="7921" width="36.796875" style="44" customWidth="1"/>
    <col min="7922" max="7922" width="17" style="44" customWidth="1"/>
    <col min="7923" max="7923" width="13.265625" style="44" bestFit="1" customWidth="1"/>
    <col min="7924" max="7924" width="15" style="44" customWidth="1"/>
    <col min="7925" max="7925" width="13" style="44" customWidth="1"/>
    <col min="7926" max="7926" width="13.796875" style="44" customWidth="1"/>
    <col min="7927" max="7928" width="13.46484375" style="44" customWidth="1"/>
    <col min="7929" max="7938" width="13.46484375" style="44" bestFit="1" customWidth="1"/>
    <col min="7939" max="7939" width="12.46484375" style="44" customWidth="1"/>
    <col min="7940" max="7940" width="13.46484375" style="44" bestFit="1" customWidth="1"/>
    <col min="7941" max="7941" width="13.265625" style="44" customWidth="1"/>
    <col min="7942" max="7944" width="14.796875" style="44" bestFit="1" customWidth="1"/>
    <col min="7945" max="7945" width="12.265625" style="44" customWidth="1"/>
    <col min="7946" max="7948" width="14.796875" style="44" bestFit="1" customWidth="1"/>
    <col min="7949" max="7949" width="18.19921875" style="44" bestFit="1" customWidth="1"/>
    <col min="7950" max="7951" width="13.46484375" style="44" customWidth="1"/>
    <col min="7952" max="7952" width="14.796875" style="44" bestFit="1" customWidth="1"/>
    <col min="7953" max="7953" width="16.265625" style="44" bestFit="1" customWidth="1"/>
    <col min="7954" max="7954" width="18.19921875" style="44" bestFit="1" customWidth="1"/>
    <col min="7955" max="7955" width="16" style="44" bestFit="1" customWidth="1"/>
    <col min="7956" max="7956" width="14.73046875" style="44" bestFit="1" customWidth="1"/>
    <col min="7957" max="7957" width="14.796875" style="44" bestFit="1" customWidth="1"/>
    <col min="7958" max="7958" width="17.265625" style="44" customWidth="1"/>
    <col min="7959" max="7959" width="49.53125" style="44" customWidth="1"/>
    <col min="7960" max="7977" width="9.06640625" style="44"/>
    <col min="7978" max="7979" width="13.265625" style="44" customWidth="1"/>
    <col min="7980" max="7980" width="9.53125" style="44" customWidth="1"/>
    <col min="7981" max="7981" width="9.06640625" style="44"/>
    <col min="7982" max="7982" width="11.265625" style="44" customWidth="1"/>
    <col min="7983" max="7983" width="13.46484375" style="44" bestFit="1" customWidth="1"/>
    <col min="7984" max="7984" width="6.53125" style="44" customWidth="1"/>
    <col min="7985" max="7985" width="9.06640625" style="44"/>
    <col min="7986" max="7986" width="8.19921875" style="44" customWidth="1"/>
    <col min="7987" max="7987" width="11.265625" style="44" customWidth="1"/>
    <col min="7988" max="7988" width="13.46484375" style="44" bestFit="1" customWidth="1"/>
    <col min="7989" max="7989" width="8.19921875" style="44" customWidth="1"/>
    <col min="7990" max="7990" width="20.53125" style="44" bestFit="1" customWidth="1"/>
    <col min="7991" max="7991" width="22.265625" style="44" customWidth="1"/>
    <col min="7992" max="7992" width="9.06640625" style="44"/>
    <col min="7993" max="7993" width="11.265625" style="44" customWidth="1"/>
    <col min="7994" max="7995" width="9.06640625" style="44"/>
    <col min="7996" max="7996" width="11.53125" style="44" customWidth="1"/>
    <col min="7997" max="7997" width="14.265625" style="44" customWidth="1"/>
    <col min="7998" max="7998" width="38" style="44" customWidth="1"/>
    <col min="7999" max="7999" width="11.73046875" style="44" bestFit="1" customWidth="1"/>
    <col min="8000" max="8000" width="13.46484375" style="44" customWidth="1"/>
    <col min="8001" max="8176" width="9.06640625" style="44"/>
    <col min="8177" max="8177" width="36.796875" style="44" customWidth="1"/>
    <col min="8178" max="8178" width="17" style="44" customWidth="1"/>
    <col min="8179" max="8179" width="13.265625" style="44" bestFit="1" customWidth="1"/>
    <col min="8180" max="8180" width="15" style="44" customWidth="1"/>
    <col min="8181" max="8181" width="13" style="44" customWidth="1"/>
    <col min="8182" max="8182" width="13.796875" style="44" customWidth="1"/>
    <col min="8183" max="8184" width="13.46484375" style="44" customWidth="1"/>
    <col min="8185" max="8194" width="13.46484375" style="44" bestFit="1" customWidth="1"/>
    <col min="8195" max="8195" width="12.46484375" style="44" customWidth="1"/>
    <col min="8196" max="8196" width="13.46484375" style="44" bestFit="1" customWidth="1"/>
    <col min="8197" max="8197" width="13.265625" style="44" customWidth="1"/>
    <col min="8198" max="8200" width="14.796875" style="44" bestFit="1" customWidth="1"/>
    <col min="8201" max="8201" width="12.265625" style="44" customWidth="1"/>
    <col min="8202" max="8204" width="14.796875" style="44" bestFit="1" customWidth="1"/>
    <col min="8205" max="8205" width="18.19921875" style="44" bestFit="1" customWidth="1"/>
    <col min="8206" max="8207" width="13.46484375" style="44" customWidth="1"/>
    <col min="8208" max="8208" width="14.796875" style="44" bestFit="1" customWidth="1"/>
    <col min="8209" max="8209" width="16.265625" style="44" bestFit="1" customWidth="1"/>
    <col min="8210" max="8210" width="18.19921875" style="44" bestFit="1" customWidth="1"/>
    <col min="8211" max="8211" width="16" style="44" bestFit="1" customWidth="1"/>
    <col min="8212" max="8212" width="14.73046875" style="44" bestFit="1" customWidth="1"/>
    <col min="8213" max="8213" width="14.796875" style="44" bestFit="1" customWidth="1"/>
    <col min="8214" max="8214" width="17.265625" style="44" customWidth="1"/>
    <col min="8215" max="8215" width="49.53125" style="44" customWidth="1"/>
    <col min="8216" max="8233" width="9.06640625" style="44"/>
    <col min="8234" max="8235" width="13.265625" style="44" customWidth="1"/>
    <col min="8236" max="8236" width="9.53125" style="44" customWidth="1"/>
    <col min="8237" max="8237" width="9.06640625" style="44"/>
    <col min="8238" max="8238" width="11.265625" style="44" customWidth="1"/>
    <col min="8239" max="8239" width="13.46484375" style="44" bestFit="1" customWidth="1"/>
    <col min="8240" max="8240" width="6.53125" style="44" customWidth="1"/>
    <col min="8241" max="8241" width="9.06640625" style="44"/>
    <col min="8242" max="8242" width="8.19921875" style="44" customWidth="1"/>
    <col min="8243" max="8243" width="11.265625" style="44" customWidth="1"/>
    <col min="8244" max="8244" width="13.46484375" style="44" bestFit="1" customWidth="1"/>
    <col min="8245" max="8245" width="8.19921875" style="44" customWidth="1"/>
    <col min="8246" max="8246" width="20.53125" style="44" bestFit="1" customWidth="1"/>
    <col min="8247" max="8247" width="22.265625" style="44" customWidth="1"/>
    <col min="8248" max="8248" width="9.06640625" style="44"/>
    <col min="8249" max="8249" width="11.265625" style="44" customWidth="1"/>
    <col min="8250" max="8251" width="9.06640625" style="44"/>
    <col min="8252" max="8252" width="11.53125" style="44" customWidth="1"/>
    <col min="8253" max="8253" width="14.265625" style="44" customWidth="1"/>
    <col min="8254" max="8254" width="38" style="44" customWidth="1"/>
    <col min="8255" max="8255" width="11.73046875" style="44" bestFit="1" customWidth="1"/>
    <col min="8256" max="8256" width="13.46484375" style="44" customWidth="1"/>
    <col min="8257" max="8432" width="9.06640625" style="44"/>
    <col min="8433" max="8433" width="36.796875" style="44" customWidth="1"/>
    <col min="8434" max="8434" width="17" style="44" customWidth="1"/>
    <col min="8435" max="8435" width="13.265625" style="44" bestFit="1" customWidth="1"/>
    <col min="8436" max="8436" width="15" style="44" customWidth="1"/>
    <col min="8437" max="8437" width="13" style="44" customWidth="1"/>
    <col min="8438" max="8438" width="13.796875" style="44" customWidth="1"/>
    <col min="8439" max="8440" width="13.46484375" style="44" customWidth="1"/>
    <col min="8441" max="8450" width="13.46484375" style="44" bestFit="1" customWidth="1"/>
    <col min="8451" max="8451" width="12.46484375" style="44" customWidth="1"/>
    <col min="8452" max="8452" width="13.46484375" style="44" bestFit="1" customWidth="1"/>
    <col min="8453" max="8453" width="13.265625" style="44" customWidth="1"/>
    <col min="8454" max="8456" width="14.796875" style="44" bestFit="1" customWidth="1"/>
    <col min="8457" max="8457" width="12.265625" style="44" customWidth="1"/>
    <col min="8458" max="8460" width="14.796875" style="44" bestFit="1" customWidth="1"/>
    <col min="8461" max="8461" width="18.19921875" style="44" bestFit="1" customWidth="1"/>
    <col min="8462" max="8463" width="13.46484375" style="44" customWidth="1"/>
    <col min="8464" max="8464" width="14.796875" style="44" bestFit="1" customWidth="1"/>
    <col min="8465" max="8465" width="16.265625" style="44" bestFit="1" customWidth="1"/>
    <col min="8466" max="8466" width="18.19921875" style="44" bestFit="1" customWidth="1"/>
    <col min="8467" max="8467" width="16" style="44" bestFit="1" customWidth="1"/>
    <col min="8468" max="8468" width="14.73046875" style="44" bestFit="1" customWidth="1"/>
    <col min="8469" max="8469" width="14.796875" style="44" bestFit="1" customWidth="1"/>
    <col min="8470" max="8470" width="17.265625" style="44" customWidth="1"/>
    <col min="8471" max="8471" width="49.53125" style="44" customWidth="1"/>
    <col min="8472" max="8489" width="9.06640625" style="44"/>
    <col min="8490" max="8491" width="13.265625" style="44" customWidth="1"/>
    <col min="8492" max="8492" width="9.53125" style="44" customWidth="1"/>
    <col min="8493" max="8493" width="9.06640625" style="44"/>
    <col min="8494" max="8494" width="11.265625" style="44" customWidth="1"/>
    <col min="8495" max="8495" width="13.46484375" style="44" bestFit="1" customWidth="1"/>
    <col min="8496" max="8496" width="6.53125" style="44" customWidth="1"/>
    <col min="8497" max="8497" width="9.06640625" style="44"/>
    <col min="8498" max="8498" width="8.19921875" style="44" customWidth="1"/>
    <col min="8499" max="8499" width="11.265625" style="44" customWidth="1"/>
    <col min="8500" max="8500" width="13.46484375" style="44" bestFit="1" customWidth="1"/>
    <col min="8501" max="8501" width="8.19921875" style="44" customWidth="1"/>
    <col min="8502" max="8502" width="20.53125" style="44" bestFit="1" customWidth="1"/>
    <col min="8503" max="8503" width="22.265625" style="44" customWidth="1"/>
    <col min="8504" max="8504" width="9.06640625" style="44"/>
    <col min="8505" max="8505" width="11.265625" style="44" customWidth="1"/>
    <col min="8506" max="8507" width="9.06640625" style="44"/>
    <col min="8508" max="8508" width="11.53125" style="44" customWidth="1"/>
    <col min="8509" max="8509" width="14.265625" style="44" customWidth="1"/>
    <col min="8510" max="8510" width="38" style="44" customWidth="1"/>
    <col min="8511" max="8511" width="11.73046875" style="44" bestFit="1" customWidth="1"/>
    <col min="8512" max="8512" width="13.46484375" style="44" customWidth="1"/>
    <col min="8513" max="8688" width="9.06640625" style="44"/>
    <col min="8689" max="8689" width="36.796875" style="44" customWidth="1"/>
    <col min="8690" max="8690" width="17" style="44" customWidth="1"/>
    <col min="8691" max="8691" width="13.265625" style="44" bestFit="1" customWidth="1"/>
    <col min="8692" max="8692" width="15" style="44" customWidth="1"/>
    <col min="8693" max="8693" width="13" style="44" customWidth="1"/>
    <col min="8694" max="8694" width="13.796875" style="44" customWidth="1"/>
    <col min="8695" max="8696" width="13.46484375" style="44" customWidth="1"/>
    <col min="8697" max="8706" width="13.46484375" style="44" bestFit="1" customWidth="1"/>
    <col min="8707" max="8707" width="12.46484375" style="44" customWidth="1"/>
    <col min="8708" max="8708" width="13.46484375" style="44" bestFit="1" customWidth="1"/>
    <col min="8709" max="8709" width="13.265625" style="44" customWidth="1"/>
    <col min="8710" max="8712" width="14.796875" style="44" bestFit="1" customWidth="1"/>
    <col min="8713" max="8713" width="12.265625" style="44" customWidth="1"/>
    <col min="8714" max="8716" width="14.796875" style="44" bestFit="1" customWidth="1"/>
    <col min="8717" max="8717" width="18.19921875" style="44" bestFit="1" customWidth="1"/>
    <col min="8718" max="8719" width="13.46484375" style="44" customWidth="1"/>
    <col min="8720" max="8720" width="14.796875" style="44" bestFit="1" customWidth="1"/>
    <col min="8721" max="8721" width="16.265625" style="44" bestFit="1" customWidth="1"/>
    <col min="8722" max="8722" width="18.19921875" style="44" bestFit="1" customWidth="1"/>
    <col min="8723" max="8723" width="16" style="44" bestFit="1" customWidth="1"/>
    <col min="8724" max="8724" width="14.73046875" style="44" bestFit="1" customWidth="1"/>
    <col min="8725" max="8725" width="14.796875" style="44" bestFit="1" customWidth="1"/>
    <col min="8726" max="8726" width="17.265625" style="44" customWidth="1"/>
    <col min="8727" max="8727" width="49.53125" style="44" customWidth="1"/>
    <col min="8728" max="8745" width="9.06640625" style="44"/>
    <col min="8746" max="8747" width="13.265625" style="44" customWidth="1"/>
    <col min="8748" max="8748" width="9.53125" style="44" customWidth="1"/>
    <col min="8749" max="8749" width="9.06640625" style="44"/>
    <col min="8750" max="8750" width="11.265625" style="44" customWidth="1"/>
    <col min="8751" max="8751" width="13.46484375" style="44" bestFit="1" customWidth="1"/>
    <col min="8752" max="8752" width="6.53125" style="44" customWidth="1"/>
    <col min="8753" max="8753" width="9.06640625" style="44"/>
    <col min="8754" max="8754" width="8.19921875" style="44" customWidth="1"/>
    <col min="8755" max="8755" width="11.265625" style="44" customWidth="1"/>
    <col min="8756" max="8756" width="13.46484375" style="44" bestFit="1" customWidth="1"/>
    <col min="8757" max="8757" width="8.19921875" style="44" customWidth="1"/>
    <col min="8758" max="8758" width="20.53125" style="44" bestFit="1" customWidth="1"/>
    <col min="8759" max="8759" width="22.265625" style="44" customWidth="1"/>
    <col min="8760" max="8760" width="9.06640625" style="44"/>
    <col min="8761" max="8761" width="11.265625" style="44" customWidth="1"/>
    <col min="8762" max="8763" width="9.06640625" style="44"/>
    <col min="8764" max="8764" width="11.53125" style="44" customWidth="1"/>
    <col min="8765" max="8765" width="14.265625" style="44" customWidth="1"/>
    <col min="8766" max="8766" width="38" style="44" customWidth="1"/>
    <col min="8767" max="8767" width="11.73046875" style="44" bestFit="1" customWidth="1"/>
    <col min="8768" max="8768" width="13.46484375" style="44" customWidth="1"/>
    <col min="8769" max="8944" width="9.06640625" style="44"/>
    <col min="8945" max="8945" width="36.796875" style="44" customWidth="1"/>
    <col min="8946" max="8946" width="17" style="44" customWidth="1"/>
    <col min="8947" max="8947" width="13.265625" style="44" bestFit="1" customWidth="1"/>
    <col min="8948" max="8948" width="15" style="44" customWidth="1"/>
    <col min="8949" max="8949" width="13" style="44" customWidth="1"/>
    <col min="8950" max="8950" width="13.796875" style="44" customWidth="1"/>
    <col min="8951" max="8952" width="13.46484375" style="44" customWidth="1"/>
    <col min="8953" max="8962" width="13.46484375" style="44" bestFit="1" customWidth="1"/>
    <col min="8963" max="8963" width="12.46484375" style="44" customWidth="1"/>
    <col min="8964" max="8964" width="13.46484375" style="44" bestFit="1" customWidth="1"/>
    <col min="8965" max="8965" width="13.265625" style="44" customWidth="1"/>
    <col min="8966" max="8968" width="14.796875" style="44" bestFit="1" customWidth="1"/>
    <col min="8969" max="8969" width="12.265625" style="44" customWidth="1"/>
    <col min="8970" max="8972" width="14.796875" style="44" bestFit="1" customWidth="1"/>
    <col min="8973" max="8973" width="18.19921875" style="44" bestFit="1" customWidth="1"/>
    <col min="8974" max="8975" width="13.46484375" style="44" customWidth="1"/>
    <col min="8976" max="8976" width="14.796875" style="44" bestFit="1" customWidth="1"/>
    <col min="8977" max="8977" width="16.265625" style="44" bestFit="1" customWidth="1"/>
    <col min="8978" max="8978" width="18.19921875" style="44" bestFit="1" customWidth="1"/>
    <col min="8979" max="8979" width="16" style="44" bestFit="1" customWidth="1"/>
    <col min="8980" max="8980" width="14.73046875" style="44" bestFit="1" customWidth="1"/>
    <col min="8981" max="8981" width="14.796875" style="44" bestFit="1" customWidth="1"/>
    <col min="8982" max="8982" width="17.265625" style="44" customWidth="1"/>
    <col min="8983" max="8983" width="49.53125" style="44" customWidth="1"/>
    <col min="8984" max="9001" width="9.06640625" style="44"/>
    <col min="9002" max="9003" width="13.265625" style="44" customWidth="1"/>
    <col min="9004" max="9004" width="9.53125" style="44" customWidth="1"/>
    <col min="9005" max="9005" width="9.06640625" style="44"/>
    <col min="9006" max="9006" width="11.265625" style="44" customWidth="1"/>
    <col min="9007" max="9007" width="13.46484375" style="44" bestFit="1" customWidth="1"/>
    <col min="9008" max="9008" width="6.53125" style="44" customWidth="1"/>
    <col min="9009" max="9009" width="9.06640625" style="44"/>
    <col min="9010" max="9010" width="8.19921875" style="44" customWidth="1"/>
    <col min="9011" max="9011" width="11.265625" style="44" customWidth="1"/>
    <col min="9012" max="9012" width="13.46484375" style="44" bestFit="1" customWidth="1"/>
    <col min="9013" max="9013" width="8.19921875" style="44" customWidth="1"/>
    <col min="9014" max="9014" width="20.53125" style="44" bestFit="1" customWidth="1"/>
    <col min="9015" max="9015" width="22.265625" style="44" customWidth="1"/>
    <col min="9016" max="9016" width="9.06640625" style="44"/>
    <col min="9017" max="9017" width="11.265625" style="44" customWidth="1"/>
    <col min="9018" max="9019" width="9.06640625" style="44"/>
    <col min="9020" max="9020" width="11.53125" style="44" customWidth="1"/>
    <col min="9021" max="9021" width="14.265625" style="44" customWidth="1"/>
    <col min="9022" max="9022" width="38" style="44" customWidth="1"/>
    <col min="9023" max="9023" width="11.73046875" style="44" bestFit="1" customWidth="1"/>
    <col min="9024" max="9024" width="13.46484375" style="44" customWidth="1"/>
    <col min="9025" max="9200" width="9.06640625" style="44"/>
    <col min="9201" max="9201" width="36.796875" style="44" customWidth="1"/>
    <col min="9202" max="9202" width="17" style="44" customWidth="1"/>
    <col min="9203" max="9203" width="13.265625" style="44" bestFit="1" customWidth="1"/>
    <col min="9204" max="9204" width="15" style="44" customWidth="1"/>
    <col min="9205" max="9205" width="13" style="44" customWidth="1"/>
    <col min="9206" max="9206" width="13.796875" style="44" customWidth="1"/>
    <col min="9207" max="9208" width="13.46484375" style="44" customWidth="1"/>
    <col min="9209" max="9218" width="13.46484375" style="44" bestFit="1" customWidth="1"/>
    <col min="9219" max="9219" width="12.46484375" style="44" customWidth="1"/>
    <col min="9220" max="9220" width="13.46484375" style="44" bestFit="1" customWidth="1"/>
    <col min="9221" max="9221" width="13.265625" style="44" customWidth="1"/>
    <col min="9222" max="9224" width="14.796875" style="44" bestFit="1" customWidth="1"/>
    <col min="9225" max="9225" width="12.265625" style="44" customWidth="1"/>
    <col min="9226" max="9228" width="14.796875" style="44" bestFit="1" customWidth="1"/>
    <col min="9229" max="9229" width="18.19921875" style="44" bestFit="1" customWidth="1"/>
    <col min="9230" max="9231" width="13.46484375" style="44" customWidth="1"/>
    <col min="9232" max="9232" width="14.796875" style="44" bestFit="1" customWidth="1"/>
    <col min="9233" max="9233" width="16.265625" style="44" bestFit="1" customWidth="1"/>
    <col min="9234" max="9234" width="18.19921875" style="44" bestFit="1" customWidth="1"/>
    <col min="9235" max="9235" width="16" style="44" bestFit="1" customWidth="1"/>
    <col min="9236" max="9236" width="14.73046875" style="44" bestFit="1" customWidth="1"/>
    <col min="9237" max="9237" width="14.796875" style="44" bestFit="1" customWidth="1"/>
    <col min="9238" max="9238" width="17.265625" style="44" customWidth="1"/>
    <col min="9239" max="9239" width="49.53125" style="44" customWidth="1"/>
    <col min="9240" max="9257" width="9.06640625" style="44"/>
    <col min="9258" max="9259" width="13.265625" style="44" customWidth="1"/>
    <col min="9260" max="9260" width="9.53125" style="44" customWidth="1"/>
    <col min="9261" max="9261" width="9.06640625" style="44"/>
    <col min="9262" max="9262" width="11.265625" style="44" customWidth="1"/>
    <col min="9263" max="9263" width="13.46484375" style="44" bestFit="1" customWidth="1"/>
    <col min="9264" max="9264" width="6.53125" style="44" customWidth="1"/>
    <col min="9265" max="9265" width="9.06640625" style="44"/>
    <col min="9266" max="9266" width="8.19921875" style="44" customWidth="1"/>
    <col min="9267" max="9267" width="11.265625" style="44" customWidth="1"/>
    <col min="9268" max="9268" width="13.46484375" style="44" bestFit="1" customWidth="1"/>
    <col min="9269" max="9269" width="8.19921875" style="44" customWidth="1"/>
    <col min="9270" max="9270" width="20.53125" style="44" bestFit="1" customWidth="1"/>
    <col min="9271" max="9271" width="22.265625" style="44" customWidth="1"/>
    <col min="9272" max="9272" width="9.06640625" style="44"/>
    <col min="9273" max="9273" width="11.265625" style="44" customWidth="1"/>
    <col min="9274" max="9275" width="9.06640625" style="44"/>
    <col min="9276" max="9276" width="11.53125" style="44" customWidth="1"/>
    <col min="9277" max="9277" width="14.265625" style="44" customWidth="1"/>
    <col min="9278" max="9278" width="38" style="44" customWidth="1"/>
    <col min="9279" max="9279" width="11.73046875" style="44" bestFit="1" customWidth="1"/>
    <col min="9280" max="9280" width="13.46484375" style="44" customWidth="1"/>
    <col min="9281" max="9456" width="9.06640625" style="44"/>
    <col min="9457" max="9457" width="36.796875" style="44" customWidth="1"/>
    <col min="9458" max="9458" width="17" style="44" customWidth="1"/>
    <col min="9459" max="9459" width="13.265625" style="44" bestFit="1" customWidth="1"/>
    <col min="9460" max="9460" width="15" style="44" customWidth="1"/>
    <col min="9461" max="9461" width="13" style="44" customWidth="1"/>
    <col min="9462" max="9462" width="13.796875" style="44" customWidth="1"/>
    <col min="9463" max="9464" width="13.46484375" style="44" customWidth="1"/>
    <col min="9465" max="9474" width="13.46484375" style="44" bestFit="1" customWidth="1"/>
    <col min="9475" max="9475" width="12.46484375" style="44" customWidth="1"/>
    <col min="9476" max="9476" width="13.46484375" style="44" bestFit="1" customWidth="1"/>
    <col min="9477" max="9477" width="13.265625" style="44" customWidth="1"/>
    <col min="9478" max="9480" width="14.796875" style="44" bestFit="1" customWidth="1"/>
    <col min="9481" max="9481" width="12.265625" style="44" customWidth="1"/>
    <col min="9482" max="9484" width="14.796875" style="44" bestFit="1" customWidth="1"/>
    <col min="9485" max="9485" width="18.19921875" style="44" bestFit="1" customWidth="1"/>
    <col min="9486" max="9487" width="13.46484375" style="44" customWidth="1"/>
    <col min="9488" max="9488" width="14.796875" style="44" bestFit="1" customWidth="1"/>
    <col min="9489" max="9489" width="16.265625" style="44" bestFit="1" customWidth="1"/>
    <col min="9490" max="9490" width="18.19921875" style="44" bestFit="1" customWidth="1"/>
    <col min="9491" max="9491" width="16" style="44" bestFit="1" customWidth="1"/>
    <col min="9492" max="9492" width="14.73046875" style="44" bestFit="1" customWidth="1"/>
    <col min="9493" max="9493" width="14.796875" style="44" bestFit="1" customWidth="1"/>
    <col min="9494" max="9494" width="17.265625" style="44" customWidth="1"/>
    <col min="9495" max="9495" width="49.53125" style="44" customWidth="1"/>
    <col min="9496" max="9513" width="9.06640625" style="44"/>
    <col min="9514" max="9515" width="13.265625" style="44" customWidth="1"/>
    <col min="9516" max="9516" width="9.53125" style="44" customWidth="1"/>
    <col min="9517" max="9517" width="9.06640625" style="44"/>
    <col min="9518" max="9518" width="11.265625" style="44" customWidth="1"/>
    <col min="9519" max="9519" width="13.46484375" style="44" bestFit="1" customWidth="1"/>
    <col min="9520" max="9520" width="6.53125" style="44" customWidth="1"/>
    <col min="9521" max="9521" width="9.06640625" style="44"/>
    <col min="9522" max="9522" width="8.19921875" style="44" customWidth="1"/>
    <col min="9523" max="9523" width="11.265625" style="44" customWidth="1"/>
    <col min="9524" max="9524" width="13.46484375" style="44" bestFit="1" customWidth="1"/>
    <col min="9525" max="9525" width="8.19921875" style="44" customWidth="1"/>
    <col min="9526" max="9526" width="20.53125" style="44" bestFit="1" customWidth="1"/>
    <col min="9527" max="9527" width="22.265625" style="44" customWidth="1"/>
    <col min="9528" max="9528" width="9.06640625" style="44"/>
    <col min="9529" max="9529" width="11.265625" style="44" customWidth="1"/>
    <col min="9530" max="9531" width="9.06640625" style="44"/>
    <col min="9532" max="9532" width="11.53125" style="44" customWidth="1"/>
    <col min="9533" max="9533" width="14.265625" style="44" customWidth="1"/>
    <col min="9534" max="9534" width="38" style="44" customWidth="1"/>
    <col min="9535" max="9535" width="11.73046875" style="44" bestFit="1" customWidth="1"/>
    <col min="9536" max="9536" width="13.46484375" style="44" customWidth="1"/>
    <col min="9537" max="9712" width="9.06640625" style="44"/>
    <col min="9713" max="9713" width="36.796875" style="44" customWidth="1"/>
    <col min="9714" max="9714" width="17" style="44" customWidth="1"/>
    <col min="9715" max="9715" width="13.265625" style="44" bestFit="1" customWidth="1"/>
    <col min="9716" max="9716" width="15" style="44" customWidth="1"/>
    <col min="9717" max="9717" width="13" style="44" customWidth="1"/>
    <col min="9718" max="9718" width="13.796875" style="44" customWidth="1"/>
    <col min="9719" max="9720" width="13.46484375" style="44" customWidth="1"/>
    <col min="9721" max="9730" width="13.46484375" style="44" bestFit="1" customWidth="1"/>
    <col min="9731" max="9731" width="12.46484375" style="44" customWidth="1"/>
    <col min="9732" max="9732" width="13.46484375" style="44" bestFit="1" customWidth="1"/>
    <col min="9733" max="9733" width="13.265625" style="44" customWidth="1"/>
    <col min="9734" max="9736" width="14.796875" style="44" bestFit="1" customWidth="1"/>
    <col min="9737" max="9737" width="12.265625" style="44" customWidth="1"/>
    <col min="9738" max="9740" width="14.796875" style="44" bestFit="1" customWidth="1"/>
    <col min="9741" max="9741" width="18.19921875" style="44" bestFit="1" customWidth="1"/>
    <col min="9742" max="9743" width="13.46484375" style="44" customWidth="1"/>
    <col min="9744" max="9744" width="14.796875" style="44" bestFit="1" customWidth="1"/>
    <col min="9745" max="9745" width="16.265625" style="44" bestFit="1" customWidth="1"/>
    <col min="9746" max="9746" width="18.19921875" style="44" bestFit="1" customWidth="1"/>
    <col min="9747" max="9747" width="16" style="44" bestFit="1" customWidth="1"/>
    <col min="9748" max="9748" width="14.73046875" style="44" bestFit="1" customWidth="1"/>
    <col min="9749" max="9749" width="14.796875" style="44" bestFit="1" customWidth="1"/>
    <col min="9750" max="9750" width="17.265625" style="44" customWidth="1"/>
    <col min="9751" max="9751" width="49.53125" style="44" customWidth="1"/>
    <col min="9752" max="9769" width="9.06640625" style="44"/>
    <col min="9770" max="9771" width="13.265625" style="44" customWidth="1"/>
    <col min="9772" max="9772" width="9.53125" style="44" customWidth="1"/>
    <col min="9773" max="9773" width="9.06640625" style="44"/>
    <col min="9774" max="9774" width="11.265625" style="44" customWidth="1"/>
    <col min="9775" max="9775" width="13.46484375" style="44" bestFit="1" customWidth="1"/>
    <col min="9776" max="9776" width="6.53125" style="44" customWidth="1"/>
    <col min="9777" max="9777" width="9.06640625" style="44"/>
    <col min="9778" max="9778" width="8.19921875" style="44" customWidth="1"/>
    <col min="9779" max="9779" width="11.265625" style="44" customWidth="1"/>
    <col min="9780" max="9780" width="13.46484375" style="44" bestFit="1" customWidth="1"/>
    <col min="9781" max="9781" width="8.19921875" style="44" customWidth="1"/>
    <col min="9782" max="9782" width="20.53125" style="44" bestFit="1" customWidth="1"/>
    <col min="9783" max="9783" width="22.265625" style="44" customWidth="1"/>
    <col min="9784" max="9784" width="9.06640625" style="44"/>
    <col min="9785" max="9785" width="11.265625" style="44" customWidth="1"/>
    <col min="9786" max="9787" width="9.06640625" style="44"/>
    <col min="9788" max="9788" width="11.53125" style="44" customWidth="1"/>
    <col min="9789" max="9789" width="14.265625" style="44" customWidth="1"/>
    <col min="9790" max="9790" width="38" style="44" customWidth="1"/>
    <col min="9791" max="9791" width="11.73046875" style="44" bestFit="1" customWidth="1"/>
    <col min="9792" max="9792" width="13.46484375" style="44" customWidth="1"/>
    <col min="9793" max="9968" width="9.06640625" style="44"/>
    <col min="9969" max="9969" width="36.796875" style="44" customWidth="1"/>
    <col min="9970" max="9970" width="17" style="44" customWidth="1"/>
    <col min="9971" max="9971" width="13.265625" style="44" bestFit="1" customWidth="1"/>
    <col min="9972" max="9972" width="15" style="44" customWidth="1"/>
    <col min="9973" max="9973" width="13" style="44" customWidth="1"/>
    <col min="9974" max="9974" width="13.796875" style="44" customWidth="1"/>
    <col min="9975" max="9976" width="13.46484375" style="44" customWidth="1"/>
    <col min="9977" max="9986" width="13.46484375" style="44" bestFit="1" customWidth="1"/>
    <col min="9987" max="9987" width="12.46484375" style="44" customWidth="1"/>
    <col min="9988" max="9988" width="13.46484375" style="44" bestFit="1" customWidth="1"/>
    <col min="9989" max="9989" width="13.265625" style="44" customWidth="1"/>
    <col min="9990" max="9992" width="14.796875" style="44" bestFit="1" customWidth="1"/>
    <col min="9993" max="9993" width="12.265625" style="44" customWidth="1"/>
    <col min="9994" max="9996" width="14.796875" style="44" bestFit="1" customWidth="1"/>
    <col min="9997" max="9997" width="18.19921875" style="44" bestFit="1" customWidth="1"/>
    <col min="9998" max="9999" width="13.46484375" style="44" customWidth="1"/>
    <col min="10000" max="10000" width="14.796875" style="44" bestFit="1" customWidth="1"/>
    <col min="10001" max="10001" width="16.265625" style="44" bestFit="1" customWidth="1"/>
    <col min="10002" max="10002" width="18.19921875" style="44" bestFit="1" customWidth="1"/>
    <col min="10003" max="10003" width="16" style="44" bestFit="1" customWidth="1"/>
    <col min="10004" max="10004" width="14.73046875" style="44" bestFit="1" customWidth="1"/>
    <col min="10005" max="10005" width="14.796875" style="44" bestFit="1" customWidth="1"/>
    <col min="10006" max="10006" width="17.265625" style="44" customWidth="1"/>
    <col min="10007" max="10007" width="49.53125" style="44" customWidth="1"/>
    <col min="10008" max="10025" width="9.06640625" style="44"/>
    <col min="10026" max="10027" width="13.265625" style="44" customWidth="1"/>
    <col min="10028" max="10028" width="9.53125" style="44" customWidth="1"/>
    <col min="10029" max="10029" width="9.06640625" style="44"/>
    <col min="10030" max="10030" width="11.265625" style="44" customWidth="1"/>
    <col min="10031" max="10031" width="13.46484375" style="44" bestFit="1" customWidth="1"/>
    <col min="10032" max="10032" width="6.53125" style="44" customWidth="1"/>
    <col min="10033" max="10033" width="9.06640625" style="44"/>
    <col min="10034" max="10034" width="8.19921875" style="44" customWidth="1"/>
    <col min="10035" max="10035" width="11.265625" style="44" customWidth="1"/>
    <col min="10036" max="10036" width="13.46484375" style="44" bestFit="1" customWidth="1"/>
    <col min="10037" max="10037" width="8.19921875" style="44" customWidth="1"/>
    <col min="10038" max="10038" width="20.53125" style="44" bestFit="1" customWidth="1"/>
    <col min="10039" max="10039" width="22.265625" style="44" customWidth="1"/>
    <col min="10040" max="10040" width="9.06640625" style="44"/>
    <col min="10041" max="10041" width="11.265625" style="44" customWidth="1"/>
    <col min="10042" max="10043" width="9.06640625" style="44"/>
    <col min="10044" max="10044" width="11.53125" style="44" customWidth="1"/>
    <col min="10045" max="10045" width="14.265625" style="44" customWidth="1"/>
    <col min="10046" max="10046" width="38" style="44" customWidth="1"/>
    <col min="10047" max="10047" width="11.73046875" style="44" bestFit="1" customWidth="1"/>
    <col min="10048" max="10048" width="13.46484375" style="44" customWidth="1"/>
    <col min="10049" max="10224" width="9.06640625" style="44"/>
    <col min="10225" max="10225" width="36.796875" style="44" customWidth="1"/>
    <col min="10226" max="10226" width="17" style="44" customWidth="1"/>
    <col min="10227" max="10227" width="13.265625" style="44" bestFit="1" customWidth="1"/>
    <col min="10228" max="10228" width="15" style="44" customWidth="1"/>
    <col min="10229" max="10229" width="13" style="44" customWidth="1"/>
    <col min="10230" max="10230" width="13.796875" style="44" customWidth="1"/>
    <col min="10231" max="10232" width="13.46484375" style="44" customWidth="1"/>
    <col min="10233" max="10242" width="13.46484375" style="44" bestFit="1" customWidth="1"/>
    <col min="10243" max="10243" width="12.46484375" style="44" customWidth="1"/>
    <col min="10244" max="10244" width="13.46484375" style="44" bestFit="1" customWidth="1"/>
    <col min="10245" max="10245" width="13.265625" style="44" customWidth="1"/>
    <col min="10246" max="10248" width="14.796875" style="44" bestFit="1" customWidth="1"/>
    <col min="10249" max="10249" width="12.265625" style="44" customWidth="1"/>
    <col min="10250" max="10252" width="14.796875" style="44" bestFit="1" customWidth="1"/>
    <col min="10253" max="10253" width="18.19921875" style="44" bestFit="1" customWidth="1"/>
    <col min="10254" max="10255" width="13.46484375" style="44" customWidth="1"/>
    <col min="10256" max="10256" width="14.796875" style="44" bestFit="1" customWidth="1"/>
    <col min="10257" max="10257" width="16.265625" style="44" bestFit="1" customWidth="1"/>
    <col min="10258" max="10258" width="18.19921875" style="44" bestFit="1" customWidth="1"/>
    <col min="10259" max="10259" width="16" style="44" bestFit="1" customWidth="1"/>
    <col min="10260" max="10260" width="14.73046875" style="44" bestFit="1" customWidth="1"/>
    <col min="10261" max="10261" width="14.796875" style="44" bestFit="1" customWidth="1"/>
    <col min="10262" max="10262" width="17.265625" style="44" customWidth="1"/>
    <col min="10263" max="10263" width="49.53125" style="44" customWidth="1"/>
    <col min="10264" max="10281" width="9.06640625" style="44"/>
    <col min="10282" max="10283" width="13.265625" style="44" customWidth="1"/>
    <col min="10284" max="10284" width="9.53125" style="44" customWidth="1"/>
    <col min="10285" max="10285" width="9.06640625" style="44"/>
    <col min="10286" max="10286" width="11.265625" style="44" customWidth="1"/>
    <col min="10287" max="10287" width="13.46484375" style="44" bestFit="1" customWidth="1"/>
    <col min="10288" max="10288" width="6.53125" style="44" customWidth="1"/>
    <col min="10289" max="10289" width="9.06640625" style="44"/>
    <col min="10290" max="10290" width="8.19921875" style="44" customWidth="1"/>
    <col min="10291" max="10291" width="11.265625" style="44" customWidth="1"/>
    <col min="10292" max="10292" width="13.46484375" style="44" bestFit="1" customWidth="1"/>
    <col min="10293" max="10293" width="8.19921875" style="44" customWidth="1"/>
    <col min="10294" max="10294" width="20.53125" style="44" bestFit="1" customWidth="1"/>
    <col min="10295" max="10295" width="22.265625" style="44" customWidth="1"/>
    <col min="10296" max="10296" width="9.06640625" style="44"/>
    <col min="10297" max="10297" width="11.265625" style="44" customWidth="1"/>
    <col min="10298" max="10299" width="9.06640625" style="44"/>
    <col min="10300" max="10300" width="11.53125" style="44" customWidth="1"/>
    <col min="10301" max="10301" width="14.265625" style="44" customWidth="1"/>
    <col min="10302" max="10302" width="38" style="44" customWidth="1"/>
    <col min="10303" max="10303" width="11.73046875" style="44" bestFit="1" customWidth="1"/>
    <col min="10304" max="10304" width="13.46484375" style="44" customWidth="1"/>
    <col min="10305" max="10480" width="9.06640625" style="44"/>
    <col min="10481" max="10481" width="36.796875" style="44" customWidth="1"/>
    <col min="10482" max="10482" width="17" style="44" customWidth="1"/>
    <col min="10483" max="10483" width="13.265625" style="44" bestFit="1" customWidth="1"/>
    <col min="10484" max="10484" width="15" style="44" customWidth="1"/>
    <col min="10485" max="10485" width="13" style="44" customWidth="1"/>
    <col min="10486" max="10486" width="13.796875" style="44" customWidth="1"/>
    <col min="10487" max="10488" width="13.46484375" style="44" customWidth="1"/>
    <col min="10489" max="10498" width="13.46484375" style="44" bestFit="1" customWidth="1"/>
    <col min="10499" max="10499" width="12.46484375" style="44" customWidth="1"/>
    <col min="10500" max="10500" width="13.46484375" style="44" bestFit="1" customWidth="1"/>
    <col min="10501" max="10501" width="13.265625" style="44" customWidth="1"/>
    <col min="10502" max="10504" width="14.796875" style="44" bestFit="1" customWidth="1"/>
    <col min="10505" max="10505" width="12.265625" style="44" customWidth="1"/>
    <col min="10506" max="10508" width="14.796875" style="44" bestFit="1" customWidth="1"/>
    <col min="10509" max="10509" width="18.19921875" style="44" bestFit="1" customWidth="1"/>
    <col min="10510" max="10511" width="13.46484375" style="44" customWidth="1"/>
    <col min="10512" max="10512" width="14.796875" style="44" bestFit="1" customWidth="1"/>
    <col min="10513" max="10513" width="16.265625" style="44" bestFit="1" customWidth="1"/>
    <col min="10514" max="10514" width="18.19921875" style="44" bestFit="1" customWidth="1"/>
    <col min="10515" max="10515" width="16" style="44" bestFit="1" customWidth="1"/>
    <col min="10516" max="10516" width="14.73046875" style="44" bestFit="1" customWidth="1"/>
    <col min="10517" max="10517" width="14.796875" style="44" bestFit="1" customWidth="1"/>
    <col min="10518" max="10518" width="17.265625" style="44" customWidth="1"/>
    <col min="10519" max="10519" width="49.53125" style="44" customWidth="1"/>
    <col min="10520" max="10537" width="9.06640625" style="44"/>
    <col min="10538" max="10539" width="13.265625" style="44" customWidth="1"/>
    <col min="10540" max="10540" width="9.53125" style="44" customWidth="1"/>
    <col min="10541" max="10541" width="9.06640625" style="44"/>
    <col min="10542" max="10542" width="11.265625" style="44" customWidth="1"/>
    <col min="10543" max="10543" width="13.46484375" style="44" bestFit="1" customWidth="1"/>
    <col min="10544" max="10544" width="6.53125" style="44" customWidth="1"/>
    <col min="10545" max="10545" width="9.06640625" style="44"/>
    <col min="10546" max="10546" width="8.19921875" style="44" customWidth="1"/>
    <col min="10547" max="10547" width="11.265625" style="44" customWidth="1"/>
    <col min="10548" max="10548" width="13.46484375" style="44" bestFit="1" customWidth="1"/>
    <col min="10549" max="10549" width="8.19921875" style="44" customWidth="1"/>
    <col min="10550" max="10550" width="20.53125" style="44" bestFit="1" customWidth="1"/>
    <col min="10551" max="10551" width="22.265625" style="44" customWidth="1"/>
    <col min="10552" max="10552" width="9.06640625" style="44"/>
    <col min="10553" max="10553" width="11.265625" style="44" customWidth="1"/>
    <col min="10554" max="10555" width="9.06640625" style="44"/>
    <col min="10556" max="10556" width="11.53125" style="44" customWidth="1"/>
    <col min="10557" max="10557" width="14.265625" style="44" customWidth="1"/>
    <col min="10558" max="10558" width="38" style="44" customWidth="1"/>
    <col min="10559" max="10559" width="11.73046875" style="44" bestFit="1" customWidth="1"/>
    <col min="10560" max="10560" width="13.46484375" style="44" customWidth="1"/>
    <col min="10561" max="10736" width="9.06640625" style="44"/>
    <col min="10737" max="10737" width="36.796875" style="44" customWidth="1"/>
    <col min="10738" max="10738" width="17" style="44" customWidth="1"/>
    <col min="10739" max="10739" width="13.265625" style="44" bestFit="1" customWidth="1"/>
    <col min="10740" max="10740" width="15" style="44" customWidth="1"/>
    <col min="10741" max="10741" width="13" style="44" customWidth="1"/>
    <col min="10742" max="10742" width="13.796875" style="44" customWidth="1"/>
    <col min="10743" max="10744" width="13.46484375" style="44" customWidth="1"/>
    <col min="10745" max="10754" width="13.46484375" style="44" bestFit="1" customWidth="1"/>
    <col min="10755" max="10755" width="12.46484375" style="44" customWidth="1"/>
    <col min="10756" max="10756" width="13.46484375" style="44" bestFit="1" customWidth="1"/>
    <col min="10757" max="10757" width="13.265625" style="44" customWidth="1"/>
    <col min="10758" max="10760" width="14.796875" style="44" bestFit="1" customWidth="1"/>
    <col min="10761" max="10761" width="12.265625" style="44" customWidth="1"/>
    <col min="10762" max="10764" width="14.796875" style="44" bestFit="1" customWidth="1"/>
    <col min="10765" max="10765" width="18.19921875" style="44" bestFit="1" customWidth="1"/>
    <col min="10766" max="10767" width="13.46484375" style="44" customWidth="1"/>
    <col min="10768" max="10768" width="14.796875" style="44" bestFit="1" customWidth="1"/>
    <col min="10769" max="10769" width="16.265625" style="44" bestFit="1" customWidth="1"/>
    <col min="10770" max="10770" width="18.19921875" style="44" bestFit="1" customWidth="1"/>
    <col min="10771" max="10771" width="16" style="44" bestFit="1" customWidth="1"/>
    <col min="10772" max="10772" width="14.73046875" style="44" bestFit="1" customWidth="1"/>
    <col min="10773" max="10773" width="14.796875" style="44" bestFit="1" customWidth="1"/>
    <col min="10774" max="10774" width="17.265625" style="44" customWidth="1"/>
    <col min="10775" max="10775" width="49.53125" style="44" customWidth="1"/>
    <col min="10776" max="10793" width="9.06640625" style="44"/>
    <col min="10794" max="10795" width="13.265625" style="44" customWidth="1"/>
    <col min="10796" max="10796" width="9.53125" style="44" customWidth="1"/>
    <col min="10797" max="10797" width="9.06640625" style="44"/>
    <col min="10798" max="10798" width="11.265625" style="44" customWidth="1"/>
    <col min="10799" max="10799" width="13.46484375" style="44" bestFit="1" customWidth="1"/>
    <col min="10800" max="10800" width="6.53125" style="44" customWidth="1"/>
    <col min="10801" max="10801" width="9.06640625" style="44"/>
    <col min="10802" max="10802" width="8.19921875" style="44" customWidth="1"/>
    <col min="10803" max="10803" width="11.265625" style="44" customWidth="1"/>
    <col min="10804" max="10804" width="13.46484375" style="44" bestFit="1" customWidth="1"/>
    <col min="10805" max="10805" width="8.19921875" style="44" customWidth="1"/>
    <col min="10806" max="10806" width="20.53125" style="44" bestFit="1" customWidth="1"/>
    <col min="10807" max="10807" width="22.265625" style="44" customWidth="1"/>
    <col min="10808" max="10808" width="9.06640625" style="44"/>
    <col min="10809" max="10809" width="11.265625" style="44" customWidth="1"/>
    <col min="10810" max="10811" width="9.06640625" style="44"/>
    <col min="10812" max="10812" width="11.53125" style="44" customWidth="1"/>
    <col min="10813" max="10813" width="14.265625" style="44" customWidth="1"/>
    <col min="10814" max="10814" width="38" style="44" customWidth="1"/>
    <col min="10815" max="10815" width="11.73046875" style="44" bestFit="1" customWidth="1"/>
    <col min="10816" max="10816" width="13.46484375" style="44" customWidth="1"/>
    <col min="10817" max="10992" width="9.06640625" style="44"/>
    <col min="10993" max="10993" width="36.796875" style="44" customWidth="1"/>
    <col min="10994" max="10994" width="17" style="44" customWidth="1"/>
    <col min="10995" max="10995" width="13.265625" style="44" bestFit="1" customWidth="1"/>
    <col min="10996" max="10996" width="15" style="44" customWidth="1"/>
    <col min="10997" max="10997" width="13" style="44" customWidth="1"/>
    <col min="10998" max="10998" width="13.796875" style="44" customWidth="1"/>
    <col min="10999" max="11000" width="13.46484375" style="44" customWidth="1"/>
    <col min="11001" max="11010" width="13.46484375" style="44" bestFit="1" customWidth="1"/>
    <col min="11011" max="11011" width="12.46484375" style="44" customWidth="1"/>
    <col min="11012" max="11012" width="13.46484375" style="44" bestFit="1" customWidth="1"/>
    <col min="11013" max="11013" width="13.265625" style="44" customWidth="1"/>
    <col min="11014" max="11016" width="14.796875" style="44" bestFit="1" customWidth="1"/>
    <col min="11017" max="11017" width="12.265625" style="44" customWidth="1"/>
    <col min="11018" max="11020" width="14.796875" style="44" bestFit="1" customWidth="1"/>
    <col min="11021" max="11021" width="18.19921875" style="44" bestFit="1" customWidth="1"/>
    <col min="11022" max="11023" width="13.46484375" style="44" customWidth="1"/>
    <col min="11024" max="11024" width="14.796875" style="44" bestFit="1" customWidth="1"/>
    <col min="11025" max="11025" width="16.265625" style="44" bestFit="1" customWidth="1"/>
    <col min="11026" max="11026" width="18.19921875" style="44" bestFit="1" customWidth="1"/>
    <col min="11027" max="11027" width="16" style="44" bestFit="1" customWidth="1"/>
    <col min="11028" max="11028" width="14.73046875" style="44" bestFit="1" customWidth="1"/>
    <col min="11029" max="11029" width="14.796875" style="44" bestFit="1" customWidth="1"/>
    <col min="11030" max="11030" width="17.265625" style="44" customWidth="1"/>
    <col min="11031" max="11031" width="49.53125" style="44" customWidth="1"/>
    <col min="11032" max="11049" width="9.06640625" style="44"/>
    <col min="11050" max="11051" width="13.265625" style="44" customWidth="1"/>
    <col min="11052" max="11052" width="9.53125" style="44" customWidth="1"/>
    <col min="11053" max="11053" width="9.06640625" style="44"/>
    <col min="11054" max="11054" width="11.265625" style="44" customWidth="1"/>
    <col min="11055" max="11055" width="13.46484375" style="44" bestFit="1" customWidth="1"/>
    <col min="11056" max="11056" width="6.53125" style="44" customWidth="1"/>
    <col min="11057" max="11057" width="9.06640625" style="44"/>
    <col min="11058" max="11058" width="8.19921875" style="44" customWidth="1"/>
    <col min="11059" max="11059" width="11.265625" style="44" customWidth="1"/>
    <col min="11060" max="11060" width="13.46484375" style="44" bestFit="1" customWidth="1"/>
    <col min="11061" max="11061" width="8.19921875" style="44" customWidth="1"/>
    <col min="11062" max="11062" width="20.53125" style="44" bestFit="1" customWidth="1"/>
    <col min="11063" max="11063" width="22.265625" style="44" customWidth="1"/>
    <col min="11064" max="11064" width="9.06640625" style="44"/>
    <col min="11065" max="11065" width="11.265625" style="44" customWidth="1"/>
    <col min="11066" max="11067" width="9.06640625" style="44"/>
    <col min="11068" max="11068" width="11.53125" style="44" customWidth="1"/>
    <col min="11069" max="11069" width="14.265625" style="44" customWidth="1"/>
    <col min="11070" max="11070" width="38" style="44" customWidth="1"/>
    <col min="11071" max="11071" width="11.73046875" style="44" bestFit="1" customWidth="1"/>
    <col min="11072" max="11072" width="13.46484375" style="44" customWidth="1"/>
    <col min="11073" max="11248" width="9.06640625" style="44"/>
    <col min="11249" max="11249" width="36.796875" style="44" customWidth="1"/>
    <col min="11250" max="11250" width="17" style="44" customWidth="1"/>
    <col min="11251" max="11251" width="13.265625" style="44" bestFit="1" customWidth="1"/>
    <col min="11252" max="11252" width="15" style="44" customWidth="1"/>
    <col min="11253" max="11253" width="13" style="44" customWidth="1"/>
    <col min="11254" max="11254" width="13.796875" style="44" customWidth="1"/>
    <col min="11255" max="11256" width="13.46484375" style="44" customWidth="1"/>
    <col min="11257" max="11266" width="13.46484375" style="44" bestFit="1" customWidth="1"/>
    <col min="11267" max="11267" width="12.46484375" style="44" customWidth="1"/>
    <col min="11268" max="11268" width="13.46484375" style="44" bestFit="1" customWidth="1"/>
    <col min="11269" max="11269" width="13.265625" style="44" customWidth="1"/>
    <col min="11270" max="11272" width="14.796875" style="44" bestFit="1" customWidth="1"/>
    <col min="11273" max="11273" width="12.265625" style="44" customWidth="1"/>
    <col min="11274" max="11276" width="14.796875" style="44" bestFit="1" customWidth="1"/>
    <col min="11277" max="11277" width="18.19921875" style="44" bestFit="1" customWidth="1"/>
    <col min="11278" max="11279" width="13.46484375" style="44" customWidth="1"/>
    <col min="11280" max="11280" width="14.796875" style="44" bestFit="1" customWidth="1"/>
    <col min="11281" max="11281" width="16.265625" style="44" bestFit="1" customWidth="1"/>
    <col min="11282" max="11282" width="18.19921875" style="44" bestFit="1" customWidth="1"/>
    <col min="11283" max="11283" width="16" style="44" bestFit="1" customWidth="1"/>
    <col min="11284" max="11284" width="14.73046875" style="44" bestFit="1" customWidth="1"/>
    <col min="11285" max="11285" width="14.796875" style="44" bestFit="1" customWidth="1"/>
    <col min="11286" max="11286" width="17.265625" style="44" customWidth="1"/>
    <col min="11287" max="11287" width="49.53125" style="44" customWidth="1"/>
    <col min="11288" max="11305" width="9.06640625" style="44"/>
    <col min="11306" max="11307" width="13.265625" style="44" customWidth="1"/>
    <col min="11308" max="11308" width="9.53125" style="44" customWidth="1"/>
    <col min="11309" max="11309" width="9.06640625" style="44"/>
    <col min="11310" max="11310" width="11.265625" style="44" customWidth="1"/>
    <col min="11311" max="11311" width="13.46484375" style="44" bestFit="1" customWidth="1"/>
    <col min="11312" max="11312" width="6.53125" style="44" customWidth="1"/>
    <col min="11313" max="11313" width="9.06640625" style="44"/>
    <col min="11314" max="11314" width="8.19921875" style="44" customWidth="1"/>
    <col min="11315" max="11315" width="11.265625" style="44" customWidth="1"/>
    <col min="11316" max="11316" width="13.46484375" style="44" bestFit="1" customWidth="1"/>
    <col min="11317" max="11317" width="8.19921875" style="44" customWidth="1"/>
    <col min="11318" max="11318" width="20.53125" style="44" bestFit="1" customWidth="1"/>
    <col min="11319" max="11319" width="22.265625" style="44" customWidth="1"/>
    <col min="11320" max="11320" width="9.06640625" style="44"/>
    <col min="11321" max="11321" width="11.265625" style="44" customWidth="1"/>
    <col min="11322" max="11323" width="9.06640625" style="44"/>
    <col min="11324" max="11324" width="11.53125" style="44" customWidth="1"/>
    <col min="11325" max="11325" width="14.265625" style="44" customWidth="1"/>
    <col min="11326" max="11326" width="38" style="44" customWidth="1"/>
    <col min="11327" max="11327" width="11.73046875" style="44" bestFit="1" customWidth="1"/>
    <col min="11328" max="11328" width="13.46484375" style="44" customWidth="1"/>
    <col min="11329" max="11504" width="9.06640625" style="44"/>
    <col min="11505" max="11505" width="36.796875" style="44" customWidth="1"/>
    <col min="11506" max="11506" width="17" style="44" customWidth="1"/>
    <col min="11507" max="11507" width="13.265625" style="44" bestFit="1" customWidth="1"/>
    <col min="11508" max="11508" width="15" style="44" customWidth="1"/>
    <col min="11509" max="11509" width="13" style="44" customWidth="1"/>
    <col min="11510" max="11510" width="13.796875" style="44" customWidth="1"/>
    <col min="11511" max="11512" width="13.46484375" style="44" customWidth="1"/>
    <col min="11513" max="11522" width="13.46484375" style="44" bestFit="1" customWidth="1"/>
    <col min="11523" max="11523" width="12.46484375" style="44" customWidth="1"/>
    <col min="11524" max="11524" width="13.46484375" style="44" bestFit="1" customWidth="1"/>
    <col min="11525" max="11525" width="13.265625" style="44" customWidth="1"/>
    <col min="11526" max="11528" width="14.796875" style="44" bestFit="1" customWidth="1"/>
    <col min="11529" max="11529" width="12.265625" style="44" customWidth="1"/>
    <col min="11530" max="11532" width="14.796875" style="44" bestFit="1" customWidth="1"/>
    <col min="11533" max="11533" width="18.19921875" style="44" bestFit="1" customWidth="1"/>
    <col min="11534" max="11535" width="13.46484375" style="44" customWidth="1"/>
    <col min="11536" max="11536" width="14.796875" style="44" bestFit="1" customWidth="1"/>
    <col min="11537" max="11537" width="16.265625" style="44" bestFit="1" customWidth="1"/>
    <col min="11538" max="11538" width="18.19921875" style="44" bestFit="1" customWidth="1"/>
    <col min="11539" max="11539" width="16" style="44" bestFit="1" customWidth="1"/>
    <col min="11540" max="11540" width="14.73046875" style="44" bestFit="1" customWidth="1"/>
    <col min="11541" max="11541" width="14.796875" style="44" bestFit="1" customWidth="1"/>
    <col min="11542" max="11542" width="17.265625" style="44" customWidth="1"/>
    <col min="11543" max="11543" width="49.53125" style="44" customWidth="1"/>
    <col min="11544" max="11561" width="9.06640625" style="44"/>
    <col min="11562" max="11563" width="13.265625" style="44" customWidth="1"/>
    <col min="11564" max="11564" width="9.53125" style="44" customWidth="1"/>
    <col min="11565" max="11565" width="9.06640625" style="44"/>
    <col min="11566" max="11566" width="11.265625" style="44" customWidth="1"/>
    <col min="11567" max="11567" width="13.46484375" style="44" bestFit="1" customWidth="1"/>
    <col min="11568" max="11568" width="6.53125" style="44" customWidth="1"/>
    <col min="11569" max="11569" width="9.06640625" style="44"/>
    <col min="11570" max="11570" width="8.19921875" style="44" customWidth="1"/>
    <col min="11571" max="11571" width="11.265625" style="44" customWidth="1"/>
    <col min="11572" max="11572" width="13.46484375" style="44" bestFit="1" customWidth="1"/>
    <col min="11573" max="11573" width="8.19921875" style="44" customWidth="1"/>
    <col min="11574" max="11574" width="20.53125" style="44" bestFit="1" customWidth="1"/>
    <col min="11575" max="11575" width="22.265625" style="44" customWidth="1"/>
    <col min="11576" max="11576" width="9.06640625" style="44"/>
    <col min="11577" max="11577" width="11.265625" style="44" customWidth="1"/>
    <col min="11578" max="11579" width="9.06640625" style="44"/>
    <col min="11580" max="11580" width="11.53125" style="44" customWidth="1"/>
    <col min="11581" max="11581" width="14.265625" style="44" customWidth="1"/>
    <col min="11582" max="11582" width="38" style="44" customWidth="1"/>
    <col min="11583" max="11583" width="11.73046875" style="44" bestFit="1" customWidth="1"/>
    <col min="11584" max="11584" width="13.46484375" style="44" customWidth="1"/>
    <col min="11585" max="11760" width="9.06640625" style="44"/>
    <col min="11761" max="11761" width="36.796875" style="44" customWidth="1"/>
    <col min="11762" max="11762" width="17" style="44" customWidth="1"/>
    <col min="11763" max="11763" width="13.265625" style="44" bestFit="1" customWidth="1"/>
    <col min="11764" max="11764" width="15" style="44" customWidth="1"/>
    <col min="11765" max="11765" width="13" style="44" customWidth="1"/>
    <col min="11766" max="11766" width="13.796875" style="44" customWidth="1"/>
    <col min="11767" max="11768" width="13.46484375" style="44" customWidth="1"/>
    <col min="11769" max="11778" width="13.46484375" style="44" bestFit="1" customWidth="1"/>
    <col min="11779" max="11779" width="12.46484375" style="44" customWidth="1"/>
    <col min="11780" max="11780" width="13.46484375" style="44" bestFit="1" customWidth="1"/>
    <col min="11781" max="11781" width="13.265625" style="44" customWidth="1"/>
    <col min="11782" max="11784" width="14.796875" style="44" bestFit="1" customWidth="1"/>
    <col min="11785" max="11785" width="12.265625" style="44" customWidth="1"/>
    <col min="11786" max="11788" width="14.796875" style="44" bestFit="1" customWidth="1"/>
    <col min="11789" max="11789" width="18.19921875" style="44" bestFit="1" customWidth="1"/>
    <col min="11790" max="11791" width="13.46484375" style="44" customWidth="1"/>
    <col min="11792" max="11792" width="14.796875" style="44" bestFit="1" customWidth="1"/>
    <col min="11793" max="11793" width="16.265625" style="44" bestFit="1" customWidth="1"/>
    <col min="11794" max="11794" width="18.19921875" style="44" bestFit="1" customWidth="1"/>
    <col min="11795" max="11795" width="16" style="44" bestFit="1" customWidth="1"/>
    <col min="11796" max="11796" width="14.73046875" style="44" bestFit="1" customWidth="1"/>
    <col min="11797" max="11797" width="14.796875" style="44" bestFit="1" customWidth="1"/>
    <col min="11798" max="11798" width="17.265625" style="44" customWidth="1"/>
    <col min="11799" max="11799" width="49.53125" style="44" customWidth="1"/>
    <col min="11800" max="11817" width="9.06640625" style="44"/>
    <col min="11818" max="11819" width="13.265625" style="44" customWidth="1"/>
    <col min="11820" max="11820" width="9.53125" style="44" customWidth="1"/>
    <col min="11821" max="11821" width="9.06640625" style="44"/>
    <col min="11822" max="11822" width="11.265625" style="44" customWidth="1"/>
    <col min="11823" max="11823" width="13.46484375" style="44" bestFit="1" customWidth="1"/>
    <col min="11824" max="11824" width="6.53125" style="44" customWidth="1"/>
    <col min="11825" max="11825" width="9.06640625" style="44"/>
    <col min="11826" max="11826" width="8.19921875" style="44" customWidth="1"/>
    <col min="11827" max="11827" width="11.265625" style="44" customWidth="1"/>
    <col min="11828" max="11828" width="13.46484375" style="44" bestFit="1" customWidth="1"/>
    <col min="11829" max="11829" width="8.19921875" style="44" customWidth="1"/>
    <col min="11830" max="11830" width="20.53125" style="44" bestFit="1" customWidth="1"/>
    <col min="11831" max="11831" width="22.265625" style="44" customWidth="1"/>
    <col min="11832" max="11832" width="9.06640625" style="44"/>
    <col min="11833" max="11833" width="11.265625" style="44" customWidth="1"/>
    <col min="11834" max="11835" width="9.06640625" style="44"/>
    <col min="11836" max="11836" width="11.53125" style="44" customWidth="1"/>
    <col min="11837" max="11837" width="14.265625" style="44" customWidth="1"/>
    <col min="11838" max="11838" width="38" style="44" customWidth="1"/>
    <col min="11839" max="11839" width="11.73046875" style="44" bestFit="1" customWidth="1"/>
    <col min="11840" max="11840" width="13.46484375" style="44" customWidth="1"/>
    <col min="11841" max="12016" width="9.06640625" style="44"/>
    <col min="12017" max="12017" width="36.796875" style="44" customWidth="1"/>
    <col min="12018" max="12018" width="17" style="44" customWidth="1"/>
    <col min="12019" max="12019" width="13.265625" style="44" bestFit="1" customWidth="1"/>
    <col min="12020" max="12020" width="15" style="44" customWidth="1"/>
    <col min="12021" max="12021" width="13" style="44" customWidth="1"/>
    <col min="12022" max="12022" width="13.796875" style="44" customWidth="1"/>
    <col min="12023" max="12024" width="13.46484375" style="44" customWidth="1"/>
    <col min="12025" max="12034" width="13.46484375" style="44" bestFit="1" customWidth="1"/>
    <col min="12035" max="12035" width="12.46484375" style="44" customWidth="1"/>
    <col min="12036" max="12036" width="13.46484375" style="44" bestFit="1" customWidth="1"/>
    <col min="12037" max="12037" width="13.265625" style="44" customWidth="1"/>
    <col min="12038" max="12040" width="14.796875" style="44" bestFit="1" customWidth="1"/>
    <col min="12041" max="12041" width="12.265625" style="44" customWidth="1"/>
    <col min="12042" max="12044" width="14.796875" style="44" bestFit="1" customWidth="1"/>
    <col min="12045" max="12045" width="18.19921875" style="44" bestFit="1" customWidth="1"/>
    <col min="12046" max="12047" width="13.46484375" style="44" customWidth="1"/>
    <col min="12048" max="12048" width="14.796875" style="44" bestFit="1" customWidth="1"/>
    <col min="12049" max="12049" width="16.265625" style="44" bestFit="1" customWidth="1"/>
    <col min="12050" max="12050" width="18.19921875" style="44" bestFit="1" customWidth="1"/>
    <col min="12051" max="12051" width="16" style="44" bestFit="1" customWidth="1"/>
    <col min="12052" max="12052" width="14.73046875" style="44" bestFit="1" customWidth="1"/>
    <col min="12053" max="12053" width="14.796875" style="44" bestFit="1" customWidth="1"/>
    <col min="12054" max="12054" width="17.265625" style="44" customWidth="1"/>
    <col min="12055" max="12055" width="49.53125" style="44" customWidth="1"/>
    <col min="12056" max="12073" width="9.06640625" style="44"/>
    <col min="12074" max="12075" width="13.265625" style="44" customWidth="1"/>
    <col min="12076" max="12076" width="9.53125" style="44" customWidth="1"/>
    <col min="12077" max="12077" width="9.06640625" style="44"/>
    <col min="12078" max="12078" width="11.265625" style="44" customWidth="1"/>
    <col min="12079" max="12079" width="13.46484375" style="44" bestFit="1" customWidth="1"/>
    <col min="12080" max="12080" width="6.53125" style="44" customWidth="1"/>
    <col min="12081" max="12081" width="9.06640625" style="44"/>
    <col min="12082" max="12082" width="8.19921875" style="44" customWidth="1"/>
    <col min="12083" max="12083" width="11.265625" style="44" customWidth="1"/>
    <col min="12084" max="12084" width="13.46484375" style="44" bestFit="1" customWidth="1"/>
    <col min="12085" max="12085" width="8.19921875" style="44" customWidth="1"/>
    <col min="12086" max="12086" width="20.53125" style="44" bestFit="1" customWidth="1"/>
    <col min="12087" max="12087" width="22.265625" style="44" customWidth="1"/>
    <col min="12088" max="12088" width="9.06640625" style="44"/>
    <col min="12089" max="12089" width="11.265625" style="44" customWidth="1"/>
    <col min="12090" max="12091" width="9.06640625" style="44"/>
    <col min="12092" max="12092" width="11.53125" style="44" customWidth="1"/>
    <col min="12093" max="12093" width="14.265625" style="44" customWidth="1"/>
    <col min="12094" max="12094" width="38" style="44" customWidth="1"/>
    <col min="12095" max="12095" width="11.73046875" style="44" bestFit="1" customWidth="1"/>
    <col min="12096" max="12096" width="13.46484375" style="44" customWidth="1"/>
    <col min="12097" max="12272" width="9.06640625" style="44"/>
    <col min="12273" max="12273" width="36.796875" style="44" customWidth="1"/>
    <col min="12274" max="12274" width="17" style="44" customWidth="1"/>
    <col min="12275" max="12275" width="13.265625" style="44" bestFit="1" customWidth="1"/>
    <col min="12276" max="12276" width="15" style="44" customWidth="1"/>
    <col min="12277" max="12277" width="13" style="44" customWidth="1"/>
    <col min="12278" max="12278" width="13.796875" style="44" customWidth="1"/>
    <col min="12279" max="12280" width="13.46484375" style="44" customWidth="1"/>
    <col min="12281" max="12290" width="13.46484375" style="44" bestFit="1" customWidth="1"/>
    <col min="12291" max="12291" width="12.46484375" style="44" customWidth="1"/>
    <col min="12292" max="12292" width="13.46484375" style="44" bestFit="1" customWidth="1"/>
    <col min="12293" max="12293" width="13.265625" style="44" customWidth="1"/>
    <col min="12294" max="12296" width="14.796875" style="44" bestFit="1" customWidth="1"/>
    <col min="12297" max="12297" width="12.265625" style="44" customWidth="1"/>
    <col min="12298" max="12300" width="14.796875" style="44" bestFit="1" customWidth="1"/>
    <col min="12301" max="12301" width="18.19921875" style="44" bestFit="1" customWidth="1"/>
    <col min="12302" max="12303" width="13.46484375" style="44" customWidth="1"/>
    <col min="12304" max="12304" width="14.796875" style="44" bestFit="1" customWidth="1"/>
    <col min="12305" max="12305" width="16.265625" style="44" bestFit="1" customWidth="1"/>
    <col min="12306" max="12306" width="18.19921875" style="44" bestFit="1" customWidth="1"/>
    <col min="12307" max="12307" width="16" style="44" bestFit="1" customWidth="1"/>
    <col min="12308" max="12308" width="14.73046875" style="44" bestFit="1" customWidth="1"/>
    <col min="12309" max="12309" width="14.796875" style="44" bestFit="1" customWidth="1"/>
    <col min="12310" max="12310" width="17.265625" style="44" customWidth="1"/>
    <col min="12311" max="12311" width="49.53125" style="44" customWidth="1"/>
    <col min="12312" max="12329" width="9.06640625" style="44"/>
    <col min="12330" max="12331" width="13.265625" style="44" customWidth="1"/>
    <col min="12332" max="12332" width="9.53125" style="44" customWidth="1"/>
    <col min="12333" max="12333" width="9.06640625" style="44"/>
    <col min="12334" max="12334" width="11.265625" style="44" customWidth="1"/>
    <col min="12335" max="12335" width="13.46484375" style="44" bestFit="1" customWidth="1"/>
    <col min="12336" max="12336" width="6.53125" style="44" customWidth="1"/>
    <col min="12337" max="12337" width="9.06640625" style="44"/>
    <col min="12338" max="12338" width="8.19921875" style="44" customWidth="1"/>
    <col min="12339" max="12339" width="11.265625" style="44" customWidth="1"/>
    <col min="12340" max="12340" width="13.46484375" style="44" bestFit="1" customWidth="1"/>
    <col min="12341" max="12341" width="8.19921875" style="44" customWidth="1"/>
    <col min="12342" max="12342" width="20.53125" style="44" bestFit="1" customWidth="1"/>
    <col min="12343" max="12343" width="22.265625" style="44" customWidth="1"/>
    <col min="12344" max="12344" width="9.06640625" style="44"/>
    <col min="12345" max="12345" width="11.265625" style="44" customWidth="1"/>
    <col min="12346" max="12347" width="9.06640625" style="44"/>
    <col min="12348" max="12348" width="11.53125" style="44" customWidth="1"/>
    <col min="12349" max="12349" width="14.265625" style="44" customWidth="1"/>
    <col min="12350" max="12350" width="38" style="44" customWidth="1"/>
    <col min="12351" max="12351" width="11.73046875" style="44" bestFit="1" customWidth="1"/>
    <col min="12352" max="12352" width="13.46484375" style="44" customWidth="1"/>
    <col min="12353" max="12528" width="9.06640625" style="44"/>
    <col min="12529" max="12529" width="36.796875" style="44" customWidth="1"/>
    <col min="12530" max="12530" width="17" style="44" customWidth="1"/>
    <col min="12531" max="12531" width="13.265625" style="44" bestFit="1" customWidth="1"/>
    <col min="12532" max="12532" width="15" style="44" customWidth="1"/>
    <col min="12533" max="12533" width="13" style="44" customWidth="1"/>
    <col min="12534" max="12534" width="13.796875" style="44" customWidth="1"/>
    <col min="12535" max="12536" width="13.46484375" style="44" customWidth="1"/>
    <col min="12537" max="12546" width="13.46484375" style="44" bestFit="1" customWidth="1"/>
    <col min="12547" max="12547" width="12.46484375" style="44" customWidth="1"/>
    <col min="12548" max="12548" width="13.46484375" style="44" bestFit="1" customWidth="1"/>
    <col min="12549" max="12549" width="13.265625" style="44" customWidth="1"/>
    <col min="12550" max="12552" width="14.796875" style="44" bestFit="1" customWidth="1"/>
    <col min="12553" max="12553" width="12.265625" style="44" customWidth="1"/>
    <col min="12554" max="12556" width="14.796875" style="44" bestFit="1" customWidth="1"/>
    <col min="12557" max="12557" width="18.19921875" style="44" bestFit="1" customWidth="1"/>
    <col min="12558" max="12559" width="13.46484375" style="44" customWidth="1"/>
    <col min="12560" max="12560" width="14.796875" style="44" bestFit="1" customWidth="1"/>
    <col min="12561" max="12561" width="16.265625" style="44" bestFit="1" customWidth="1"/>
    <col min="12562" max="12562" width="18.19921875" style="44" bestFit="1" customWidth="1"/>
    <col min="12563" max="12563" width="16" style="44" bestFit="1" customWidth="1"/>
    <col min="12564" max="12564" width="14.73046875" style="44" bestFit="1" customWidth="1"/>
    <col min="12565" max="12565" width="14.796875" style="44" bestFit="1" customWidth="1"/>
    <col min="12566" max="12566" width="17.265625" style="44" customWidth="1"/>
    <col min="12567" max="12567" width="49.53125" style="44" customWidth="1"/>
    <col min="12568" max="12585" width="9.06640625" style="44"/>
    <col min="12586" max="12587" width="13.265625" style="44" customWidth="1"/>
    <col min="12588" max="12588" width="9.53125" style="44" customWidth="1"/>
    <col min="12589" max="12589" width="9.06640625" style="44"/>
    <col min="12590" max="12590" width="11.265625" style="44" customWidth="1"/>
    <col min="12591" max="12591" width="13.46484375" style="44" bestFit="1" customWidth="1"/>
    <col min="12592" max="12592" width="6.53125" style="44" customWidth="1"/>
    <col min="12593" max="12593" width="9.06640625" style="44"/>
    <col min="12594" max="12594" width="8.19921875" style="44" customWidth="1"/>
    <col min="12595" max="12595" width="11.265625" style="44" customWidth="1"/>
    <col min="12596" max="12596" width="13.46484375" style="44" bestFit="1" customWidth="1"/>
    <col min="12597" max="12597" width="8.19921875" style="44" customWidth="1"/>
    <col min="12598" max="12598" width="20.53125" style="44" bestFit="1" customWidth="1"/>
    <col min="12599" max="12599" width="22.265625" style="44" customWidth="1"/>
    <col min="12600" max="12600" width="9.06640625" style="44"/>
    <col min="12601" max="12601" width="11.265625" style="44" customWidth="1"/>
    <col min="12602" max="12603" width="9.06640625" style="44"/>
    <col min="12604" max="12604" width="11.53125" style="44" customWidth="1"/>
    <col min="12605" max="12605" width="14.265625" style="44" customWidth="1"/>
    <col min="12606" max="12606" width="38" style="44" customWidth="1"/>
    <col min="12607" max="12607" width="11.73046875" style="44" bestFit="1" customWidth="1"/>
    <col min="12608" max="12608" width="13.46484375" style="44" customWidth="1"/>
    <col min="12609" max="12784" width="9.06640625" style="44"/>
    <col min="12785" max="12785" width="36.796875" style="44" customWidth="1"/>
    <col min="12786" max="12786" width="17" style="44" customWidth="1"/>
    <col min="12787" max="12787" width="13.265625" style="44" bestFit="1" customWidth="1"/>
    <col min="12788" max="12788" width="15" style="44" customWidth="1"/>
    <col min="12789" max="12789" width="13" style="44" customWidth="1"/>
    <col min="12790" max="12790" width="13.796875" style="44" customWidth="1"/>
    <col min="12791" max="12792" width="13.46484375" style="44" customWidth="1"/>
    <col min="12793" max="12802" width="13.46484375" style="44" bestFit="1" customWidth="1"/>
    <col min="12803" max="12803" width="12.46484375" style="44" customWidth="1"/>
    <col min="12804" max="12804" width="13.46484375" style="44" bestFit="1" customWidth="1"/>
    <col min="12805" max="12805" width="13.265625" style="44" customWidth="1"/>
    <col min="12806" max="12808" width="14.796875" style="44" bestFit="1" customWidth="1"/>
    <col min="12809" max="12809" width="12.265625" style="44" customWidth="1"/>
    <col min="12810" max="12812" width="14.796875" style="44" bestFit="1" customWidth="1"/>
    <col min="12813" max="12813" width="18.19921875" style="44" bestFit="1" customWidth="1"/>
    <col min="12814" max="12815" width="13.46484375" style="44" customWidth="1"/>
    <col min="12816" max="12816" width="14.796875" style="44" bestFit="1" customWidth="1"/>
    <col min="12817" max="12817" width="16.265625" style="44" bestFit="1" customWidth="1"/>
    <col min="12818" max="12818" width="18.19921875" style="44" bestFit="1" customWidth="1"/>
    <col min="12819" max="12819" width="16" style="44" bestFit="1" customWidth="1"/>
    <col min="12820" max="12820" width="14.73046875" style="44" bestFit="1" customWidth="1"/>
    <col min="12821" max="12821" width="14.796875" style="44" bestFit="1" customWidth="1"/>
    <col min="12822" max="12822" width="17.265625" style="44" customWidth="1"/>
    <col min="12823" max="12823" width="49.53125" style="44" customWidth="1"/>
    <col min="12824" max="12841" width="9.06640625" style="44"/>
    <col min="12842" max="12843" width="13.265625" style="44" customWidth="1"/>
    <col min="12844" max="12844" width="9.53125" style="44" customWidth="1"/>
    <col min="12845" max="12845" width="9.06640625" style="44"/>
    <col min="12846" max="12846" width="11.265625" style="44" customWidth="1"/>
    <col min="12847" max="12847" width="13.46484375" style="44" bestFit="1" customWidth="1"/>
    <col min="12848" max="12848" width="6.53125" style="44" customWidth="1"/>
    <col min="12849" max="12849" width="9.06640625" style="44"/>
    <col min="12850" max="12850" width="8.19921875" style="44" customWidth="1"/>
    <col min="12851" max="12851" width="11.265625" style="44" customWidth="1"/>
    <col min="12852" max="12852" width="13.46484375" style="44" bestFit="1" customWidth="1"/>
    <col min="12853" max="12853" width="8.19921875" style="44" customWidth="1"/>
    <col min="12854" max="12854" width="20.53125" style="44" bestFit="1" customWidth="1"/>
    <col min="12855" max="12855" width="22.265625" style="44" customWidth="1"/>
    <col min="12856" max="12856" width="9.06640625" style="44"/>
    <col min="12857" max="12857" width="11.265625" style="44" customWidth="1"/>
    <col min="12858" max="12859" width="9.06640625" style="44"/>
    <col min="12860" max="12860" width="11.53125" style="44" customWidth="1"/>
    <col min="12861" max="12861" width="14.265625" style="44" customWidth="1"/>
    <col min="12862" max="12862" width="38" style="44" customWidth="1"/>
    <col min="12863" max="12863" width="11.73046875" style="44" bestFit="1" customWidth="1"/>
    <col min="12864" max="12864" width="13.46484375" style="44" customWidth="1"/>
    <col min="12865" max="13040" width="9.06640625" style="44"/>
    <col min="13041" max="13041" width="36.796875" style="44" customWidth="1"/>
    <col min="13042" max="13042" width="17" style="44" customWidth="1"/>
    <col min="13043" max="13043" width="13.265625" style="44" bestFit="1" customWidth="1"/>
    <col min="13044" max="13044" width="15" style="44" customWidth="1"/>
    <col min="13045" max="13045" width="13" style="44" customWidth="1"/>
    <col min="13046" max="13046" width="13.796875" style="44" customWidth="1"/>
    <col min="13047" max="13048" width="13.46484375" style="44" customWidth="1"/>
    <col min="13049" max="13058" width="13.46484375" style="44" bestFit="1" customWidth="1"/>
    <col min="13059" max="13059" width="12.46484375" style="44" customWidth="1"/>
    <col min="13060" max="13060" width="13.46484375" style="44" bestFit="1" customWidth="1"/>
    <col min="13061" max="13061" width="13.265625" style="44" customWidth="1"/>
    <col min="13062" max="13064" width="14.796875" style="44" bestFit="1" customWidth="1"/>
    <col min="13065" max="13065" width="12.265625" style="44" customWidth="1"/>
    <col min="13066" max="13068" width="14.796875" style="44" bestFit="1" customWidth="1"/>
    <col min="13069" max="13069" width="18.19921875" style="44" bestFit="1" customWidth="1"/>
    <col min="13070" max="13071" width="13.46484375" style="44" customWidth="1"/>
    <col min="13072" max="13072" width="14.796875" style="44" bestFit="1" customWidth="1"/>
    <col min="13073" max="13073" width="16.265625" style="44" bestFit="1" customWidth="1"/>
    <col min="13074" max="13074" width="18.19921875" style="44" bestFit="1" customWidth="1"/>
    <col min="13075" max="13075" width="16" style="44" bestFit="1" customWidth="1"/>
    <col min="13076" max="13076" width="14.73046875" style="44" bestFit="1" customWidth="1"/>
    <col min="13077" max="13077" width="14.796875" style="44" bestFit="1" customWidth="1"/>
    <col min="13078" max="13078" width="17.265625" style="44" customWidth="1"/>
    <col min="13079" max="13079" width="49.53125" style="44" customWidth="1"/>
    <col min="13080" max="13097" width="9.06640625" style="44"/>
    <col min="13098" max="13099" width="13.265625" style="44" customWidth="1"/>
    <col min="13100" max="13100" width="9.53125" style="44" customWidth="1"/>
    <col min="13101" max="13101" width="9.06640625" style="44"/>
    <col min="13102" max="13102" width="11.265625" style="44" customWidth="1"/>
    <col min="13103" max="13103" width="13.46484375" style="44" bestFit="1" customWidth="1"/>
    <col min="13104" max="13104" width="6.53125" style="44" customWidth="1"/>
    <col min="13105" max="13105" width="9.06640625" style="44"/>
    <col min="13106" max="13106" width="8.19921875" style="44" customWidth="1"/>
    <col min="13107" max="13107" width="11.265625" style="44" customWidth="1"/>
    <col min="13108" max="13108" width="13.46484375" style="44" bestFit="1" customWidth="1"/>
    <col min="13109" max="13109" width="8.19921875" style="44" customWidth="1"/>
    <col min="13110" max="13110" width="20.53125" style="44" bestFit="1" customWidth="1"/>
    <col min="13111" max="13111" width="22.265625" style="44" customWidth="1"/>
    <col min="13112" max="13112" width="9.06640625" style="44"/>
    <col min="13113" max="13113" width="11.265625" style="44" customWidth="1"/>
    <col min="13114" max="13115" width="9.06640625" style="44"/>
    <col min="13116" max="13116" width="11.53125" style="44" customWidth="1"/>
    <col min="13117" max="13117" width="14.265625" style="44" customWidth="1"/>
    <col min="13118" max="13118" width="38" style="44" customWidth="1"/>
    <col min="13119" max="13119" width="11.73046875" style="44" bestFit="1" customWidth="1"/>
    <col min="13120" max="13120" width="13.46484375" style="44" customWidth="1"/>
    <col min="13121" max="13296" width="9.06640625" style="44"/>
    <col min="13297" max="13297" width="36.796875" style="44" customWidth="1"/>
    <col min="13298" max="13298" width="17" style="44" customWidth="1"/>
    <col min="13299" max="13299" width="13.265625" style="44" bestFit="1" customWidth="1"/>
    <col min="13300" max="13300" width="15" style="44" customWidth="1"/>
    <col min="13301" max="13301" width="13" style="44" customWidth="1"/>
    <col min="13302" max="13302" width="13.796875" style="44" customWidth="1"/>
    <col min="13303" max="13304" width="13.46484375" style="44" customWidth="1"/>
    <col min="13305" max="13314" width="13.46484375" style="44" bestFit="1" customWidth="1"/>
    <col min="13315" max="13315" width="12.46484375" style="44" customWidth="1"/>
    <col min="13316" max="13316" width="13.46484375" style="44" bestFit="1" customWidth="1"/>
    <col min="13317" max="13317" width="13.265625" style="44" customWidth="1"/>
    <col min="13318" max="13320" width="14.796875" style="44" bestFit="1" customWidth="1"/>
    <col min="13321" max="13321" width="12.265625" style="44" customWidth="1"/>
    <col min="13322" max="13324" width="14.796875" style="44" bestFit="1" customWidth="1"/>
    <col min="13325" max="13325" width="18.19921875" style="44" bestFit="1" customWidth="1"/>
    <col min="13326" max="13327" width="13.46484375" style="44" customWidth="1"/>
    <col min="13328" max="13328" width="14.796875" style="44" bestFit="1" customWidth="1"/>
    <col min="13329" max="13329" width="16.265625" style="44" bestFit="1" customWidth="1"/>
    <col min="13330" max="13330" width="18.19921875" style="44" bestFit="1" customWidth="1"/>
    <col min="13331" max="13331" width="16" style="44" bestFit="1" customWidth="1"/>
    <col min="13332" max="13332" width="14.73046875" style="44" bestFit="1" customWidth="1"/>
    <col min="13333" max="13333" width="14.796875" style="44" bestFit="1" customWidth="1"/>
    <col min="13334" max="13334" width="17.265625" style="44" customWidth="1"/>
    <col min="13335" max="13335" width="49.53125" style="44" customWidth="1"/>
    <col min="13336" max="13353" width="9.06640625" style="44"/>
    <col min="13354" max="13355" width="13.265625" style="44" customWidth="1"/>
    <col min="13356" max="13356" width="9.53125" style="44" customWidth="1"/>
    <col min="13357" max="13357" width="9.06640625" style="44"/>
    <col min="13358" max="13358" width="11.265625" style="44" customWidth="1"/>
    <col min="13359" max="13359" width="13.46484375" style="44" bestFit="1" customWidth="1"/>
    <col min="13360" max="13360" width="6.53125" style="44" customWidth="1"/>
    <col min="13361" max="13361" width="9.06640625" style="44"/>
    <col min="13362" max="13362" width="8.19921875" style="44" customWidth="1"/>
    <col min="13363" max="13363" width="11.265625" style="44" customWidth="1"/>
    <col min="13364" max="13364" width="13.46484375" style="44" bestFit="1" customWidth="1"/>
    <col min="13365" max="13365" width="8.19921875" style="44" customWidth="1"/>
    <col min="13366" max="13366" width="20.53125" style="44" bestFit="1" customWidth="1"/>
    <col min="13367" max="13367" width="22.265625" style="44" customWidth="1"/>
    <col min="13368" max="13368" width="9.06640625" style="44"/>
    <col min="13369" max="13369" width="11.265625" style="44" customWidth="1"/>
    <col min="13370" max="13371" width="9.06640625" style="44"/>
    <col min="13372" max="13372" width="11.53125" style="44" customWidth="1"/>
    <col min="13373" max="13373" width="14.265625" style="44" customWidth="1"/>
    <col min="13374" max="13374" width="38" style="44" customWidth="1"/>
    <col min="13375" max="13375" width="11.73046875" style="44" bestFit="1" customWidth="1"/>
    <col min="13376" max="13376" width="13.46484375" style="44" customWidth="1"/>
    <col min="13377" max="13552" width="9.06640625" style="44"/>
    <col min="13553" max="13553" width="36.796875" style="44" customWidth="1"/>
    <col min="13554" max="13554" width="17" style="44" customWidth="1"/>
    <col min="13555" max="13555" width="13.265625" style="44" bestFit="1" customWidth="1"/>
    <col min="13556" max="13556" width="15" style="44" customWidth="1"/>
    <col min="13557" max="13557" width="13" style="44" customWidth="1"/>
    <col min="13558" max="13558" width="13.796875" style="44" customWidth="1"/>
    <col min="13559" max="13560" width="13.46484375" style="44" customWidth="1"/>
    <col min="13561" max="13570" width="13.46484375" style="44" bestFit="1" customWidth="1"/>
    <col min="13571" max="13571" width="12.46484375" style="44" customWidth="1"/>
    <col min="13572" max="13572" width="13.46484375" style="44" bestFit="1" customWidth="1"/>
    <col min="13573" max="13573" width="13.265625" style="44" customWidth="1"/>
    <col min="13574" max="13576" width="14.796875" style="44" bestFit="1" customWidth="1"/>
    <col min="13577" max="13577" width="12.265625" style="44" customWidth="1"/>
    <col min="13578" max="13580" width="14.796875" style="44" bestFit="1" customWidth="1"/>
    <col min="13581" max="13581" width="18.19921875" style="44" bestFit="1" customWidth="1"/>
    <col min="13582" max="13583" width="13.46484375" style="44" customWidth="1"/>
    <col min="13584" max="13584" width="14.796875" style="44" bestFit="1" customWidth="1"/>
    <col min="13585" max="13585" width="16.265625" style="44" bestFit="1" customWidth="1"/>
    <col min="13586" max="13586" width="18.19921875" style="44" bestFit="1" customWidth="1"/>
    <col min="13587" max="13587" width="16" style="44" bestFit="1" customWidth="1"/>
    <col min="13588" max="13588" width="14.73046875" style="44" bestFit="1" customWidth="1"/>
    <col min="13589" max="13589" width="14.796875" style="44" bestFit="1" customWidth="1"/>
    <col min="13590" max="13590" width="17.265625" style="44" customWidth="1"/>
    <col min="13591" max="13591" width="49.53125" style="44" customWidth="1"/>
    <col min="13592" max="13609" width="9.06640625" style="44"/>
    <col min="13610" max="13611" width="13.265625" style="44" customWidth="1"/>
    <col min="13612" max="13612" width="9.53125" style="44" customWidth="1"/>
    <col min="13613" max="13613" width="9.06640625" style="44"/>
    <col min="13614" max="13614" width="11.265625" style="44" customWidth="1"/>
    <col min="13615" max="13615" width="13.46484375" style="44" bestFit="1" customWidth="1"/>
    <col min="13616" max="13616" width="6.53125" style="44" customWidth="1"/>
    <col min="13617" max="13617" width="9.06640625" style="44"/>
    <col min="13618" max="13618" width="8.19921875" style="44" customWidth="1"/>
    <col min="13619" max="13619" width="11.265625" style="44" customWidth="1"/>
    <col min="13620" max="13620" width="13.46484375" style="44" bestFit="1" customWidth="1"/>
    <col min="13621" max="13621" width="8.19921875" style="44" customWidth="1"/>
    <col min="13622" max="13622" width="20.53125" style="44" bestFit="1" customWidth="1"/>
    <col min="13623" max="13623" width="22.265625" style="44" customWidth="1"/>
    <col min="13624" max="13624" width="9.06640625" style="44"/>
    <col min="13625" max="13625" width="11.265625" style="44" customWidth="1"/>
    <col min="13626" max="13627" width="9.06640625" style="44"/>
    <col min="13628" max="13628" width="11.53125" style="44" customWidth="1"/>
    <col min="13629" max="13629" width="14.265625" style="44" customWidth="1"/>
    <col min="13630" max="13630" width="38" style="44" customWidth="1"/>
    <col min="13631" max="13631" width="11.73046875" style="44" bestFit="1" customWidth="1"/>
    <col min="13632" max="13632" width="13.46484375" style="44" customWidth="1"/>
    <col min="13633" max="13808" width="9.06640625" style="44"/>
    <col min="13809" max="13809" width="36.796875" style="44" customWidth="1"/>
    <col min="13810" max="13810" width="17" style="44" customWidth="1"/>
    <col min="13811" max="13811" width="13.265625" style="44" bestFit="1" customWidth="1"/>
    <col min="13812" max="13812" width="15" style="44" customWidth="1"/>
    <col min="13813" max="13813" width="13" style="44" customWidth="1"/>
    <col min="13814" max="13814" width="13.796875" style="44" customWidth="1"/>
    <col min="13815" max="13816" width="13.46484375" style="44" customWidth="1"/>
    <col min="13817" max="13826" width="13.46484375" style="44" bestFit="1" customWidth="1"/>
    <col min="13827" max="13827" width="12.46484375" style="44" customWidth="1"/>
    <col min="13828" max="13828" width="13.46484375" style="44" bestFit="1" customWidth="1"/>
    <col min="13829" max="13829" width="13.265625" style="44" customWidth="1"/>
    <col min="13830" max="13832" width="14.796875" style="44" bestFit="1" customWidth="1"/>
    <col min="13833" max="13833" width="12.265625" style="44" customWidth="1"/>
    <col min="13834" max="13836" width="14.796875" style="44" bestFit="1" customWidth="1"/>
    <col min="13837" max="13837" width="18.19921875" style="44" bestFit="1" customWidth="1"/>
    <col min="13838" max="13839" width="13.46484375" style="44" customWidth="1"/>
    <col min="13840" max="13840" width="14.796875" style="44" bestFit="1" customWidth="1"/>
    <col min="13841" max="13841" width="16.265625" style="44" bestFit="1" customWidth="1"/>
    <col min="13842" max="13842" width="18.19921875" style="44" bestFit="1" customWidth="1"/>
    <col min="13843" max="13843" width="16" style="44" bestFit="1" customWidth="1"/>
    <col min="13844" max="13844" width="14.73046875" style="44" bestFit="1" customWidth="1"/>
    <col min="13845" max="13845" width="14.796875" style="44" bestFit="1" customWidth="1"/>
    <col min="13846" max="13846" width="17.265625" style="44" customWidth="1"/>
    <col min="13847" max="13847" width="49.53125" style="44" customWidth="1"/>
    <col min="13848" max="13865" width="9.06640625" style="44"/>
    <col min="13866" max="13867" width="13.265625" style="44" customWidth="1"/>
    <col min="13868" max="13868" width="9.53125" style="44" customWidth="1"/>
    <col min="13869" max="13869" width="9.06640625" style="44"/>
    <col min="13870" max="13870" width="11.265625" style="44" customWidth="1"/>
    <col min="13871" max="13871" width="13.46484375" style="44" bestFit="1" customWidth="1"/>
    <col min="13872" max="13872" width="6.53125" style="44" customWidth="1"/>
    <col min="13873" max="13873" width="9.06640625" style="44"/>
    <col min="13874" max="13874" width="8.19921875" style="44" customWidth="1"/>
    <col min="13875" max="13875" width="11.265625" style="44" customWidth="1"/>
    <col min="13876" max="13876" width="13.46484375" style="44" bestFit="1" customWidth="1"/>
    <col min="13877" max="13877" width="8.19921875" style="44" customWidth="1"/>
    <col min="13878" max="13878" width="20.53125" style="44" bestFit="1" customWidth="1"/>
    <col min="13879" max="13879" width="22.265625" style="44" customWidth="1"/>
    <col min="13880" max="13880" width="9.06640625" style="44"/>
    <col min="13881" max="13881" width="11.265625" style="44" customWidth="1"/>
    <col min="13882" max="13883" width="9.06640625" style="44"/>
    <col min="13884" max="13884" width="11.53125" style="44" customWidth="1"/>
    <col min="13885" max="13885" width="14.265625" style="44" customWidth="1"/>
    <col min="13886" max="13886" width="38" style="44" customWidth="1"/>
    <col min="13887" max="13887" width="11.73046875" style="44" bestFit="1" customWidth="1"/>
    <col min="13888" max="13888" width="13.46484375" style="44" customWidth="1"/>
    <col min="13889" max="14064" width="9.06640625" style="44"/>
    <col min="14065" max="14065" width="36.796875" style="44" customWidth="1"/>
    <col min="14066" max="14066" width="17" style="44" customWidth="1"/>
    <col min="14067" max="14067" width="13.265625" style="44" bestFit="1" customWidth="1"/>
    <col min="14068" max="14068" width="15" style="44" customWidth="1"/>
    <col min="14069" max="14069" width="13" style="44" customWidth="1"/>
    <col min="14070" max="14070" width="13.796875" style="44" customWidth="1"/>
    <col min="14071" max="14072" width="13.46484375" style="44" customWidth="1"/>
    <col min="14073" max="14082" width="13.46484375" style="44" bestFit="1" customWidth="1"/>
    <col min="14083" max="14083" width="12.46484375" style="44" customWidth="1"/>
    <col min="14084" max="14084" width="13.46484375" style="44" bestFit="1" customWidth="1"/>
    <col min="14085" max="14085" width="13.265625" style="44" customWidth="1"/>
    <col min="14086" max="14088" width="14.796875" style="44" bestFit="1" customWidth="1"/>
    <col min="14089" max="14089" width="12.265625" style="44" customWidth="1"/>
    <col min="14090" max="14092" width="14.796875" style="44" bestFit="1" customWidth="1"/>
    <col min="14093" max="14093" width="18.19921875" style="44" bestFit="1" customWidth="1"/>
    <col min="14094" max="14095" width="13.46484375" style="44" customWidth="1"/>
    <col min="14096" max="14096" width="14.796875" style="44" bestFit="1" customWidth="1"/>
    <col min="14097" max="14097" width="16.265625" style="44" bestFit="1" customWidth="1"/>
    <col min="14098" max="14098" width="18.19921875" style="44" bestFit="1" customWidth="1"/>
    <col min="14099" max="14099" width="16" style="44" bestFit="1" customWidth="1"/>
    <col min="14100" max="14100" width="14.73046875" style="44" bestFit="1" customWidth="1"/>
    <col min="14101" max="14101" width="14.796875" style="44" bestFit="1" customWidth="1"/>
    <col min="14102" max="14102" width="17.265625" style="44" customWidth="1"/>
    <col min="14103" max="14103" width="49.53125" style="44" customWidth="1"/>
    <col min="14104" max="14121" width="9.06640625" style="44"/>
    <col min="14122" max="14123" width="13.265625" style="44" customWidth="1"/>
    <col min="14124" max="14124" width="9.53125" style="44" customWidth="1"/>
    <col min="14125" max="14125" width="9.06640625" style="44"/>
    <col min="14126" max="14126" width="11.265625" style="44" customWidth="1"/>
    <col min="14127" max="14127" width="13.46484375" style="44" bestFit="1" customWidth="1"/>
    <col min="14128" max="14128" width="6.53125" style="44" customWidth="1"/>
    <col min="14129" max="14129" width="9.06640625" style="44"/>
    <col min="14130" max="14130" width="8.19921875" style="44" customWidth="1"/>
    <col min="14131" max="14131" width="11.265625" style="44" customWidth="1"/>
    <col min="14132" max="14132" width="13.46484375" style="44" bestFit="1" customWidth="1"/>
    <col min="14133" max="14133" width="8.19921875" style="44" customWidth="1"/>
    <col min="14134" max="14134" width="20.53125" style="44" bestFit="1" customWidth="1"/>
    <col min="14135" max="14135" width="22.265625" style="44" customWidth="1"/>
    <col min="14136" max="14136" width="9.06640625" style="44"/>
    <col min="14137" max="14137" width="11.265625" style="44" customWidth="1"/>
    <col min="14138" max="14139" width="9.06640625" style="44"/>
    <col min="14140" max="14140" width="11.53125" style="44" customWidth="1"/>
    <col min="14141" max="14141" width="14.265625" style="44" customWidth="1"/>
    <col min="14142" max="14142" width="38" style="44" customWidth="1"/>
    <col min="14143" max="14143" width="11.73046875" style="44" bestFit="1" customWidth="1"/>
    <col min="14144" max="14144" width="13.46484375" style="44" customWidth="1"/>
    <col min="14145" max="14320" width="9.06640625" style="44"/>
    <col min="14321" max="14321" width="36.796875" style="44" customWidth="1"/>
    <col min="14322" max="14322" width="17" style="44" customWidth="1"/>
    <col min="14323" max="14323" width="13.265625" style="44" bestFit="1" customWidth="1"/>
    <col min="14324" max="14324" width="15" style="44" customWidth="1"/>
    <col min="14325" max="14325" width="13" style="44" customWidth="1"/>
    <col min="14326" max="14326" width="13.796875" style="44" customWidth="1"/>
    <col min="14327" max="14328" width="13.46484375" style="44" customWidth="1"/>
    <col min="14329" max="14338" width="13.46484375" style="44" bestFit="1" customWidth="1"/>
    <col min="14339" max="14339" width="12.46484375" style="44" customWidth="1"/>
    <col min="14340" max="14340" width="13.46484375" style="44" bestFit="1" customWidth="1"/>
    <col min="14341" max="14341" width="13.265625" style="44" customWidth="1"/>
    <col min="14342" max="14344" width="14.796875" style="44" bestFit="1" customWidth="1"/>
    <col min="14345" max="14345" width="12.265625" style="44" customWidth="1"/>
    <col min="14346" max="14348" width="14.796875" style="44" bestFit="1" customWidth="1"/>
    <col min="14349" max="14349" width="18.19921875" style="44" bestFit="1" customWidth="1"/>
    <col min="14350" max="14351" width="13.46484375" style="44" customWidth="1"/>
    <col min="14352" max="14352" width="14.796875" style="44" bestFit="1" customWidth="1"/>
    <col min="14353" max="14353" width="16.265625" style="44" bestFit="1" customWidth="1"/>
    <col min="14354" max="14354" width="18.19921875" style="44" bestFit="1" customWidth="1"/>
    <col min="14355" max="14355" width="16" style="44" bestFit="1" customWidth="1"/>
    <col min="14356" max="14356" width="14.73046875" style="44" bestFit="1" customWidth="1"/>
    <col min="14357" max="14357" width="14.796875" style="44" bestFit="1" customWidth="1"/>
    <col min="14358" max="14358" width="17.265625" style="44" customWidth="1"/>
    <col min="14359" max="14359" width="49.53125" style="44" customWidth="1"/>
    <col min="14360" max="14377" width="9.06640625" style="44"/>
    <col min="14378" max="14379" width="13.265625" style="44" customWidth="1"/>
    <col min="14380" max="14380" width="9.53125" style="44" customWidth="1"/>
    <col min="14381" max="14381" width="9.06640625" style="44"/>
    <col min="14382" max="14382" width="11.265625" style="44" customWidth="1"/>
    <col min="14383" max="14383" width="13.46484375" style="44" bestFit="1" customWidth="1"/>
    <col min="14384" max="14384" width="6.53125" style="44" customWidth="1"/>
    <col min="14385" max="14385" width="9.06640625" style="44"/>
    <col min="14386" max="14386" width="8.19921875" style="44" customWidth="1"/>
    <col min="14387" max="14387" width="11.265625" style="44" customWidth="1"/>
    <col min="14388" max="14388" width="13.46484375" style="44" bestFit="1" customWidth="1"/>
    <col min="14389" max="14389" width="8.19921875" style="44" customWidth="1"/>
    <col min="14390" max="14390" width="20.53125" style="44" bestFit="1" customWidth="1"/>
    <col min="14391" max="14391" width="22.265625" style="44" customWidth="1"/>
    <col min="14392" max="14392" width="9.06640625" style="44"/>
    <col min="14393" max="14393" width="11.265625" style="44" customWidth="1"/>
    <col min="14394" max="14395" width="9.06640625" style="44"/>
    <col min="14396" max="14396" width="11.53125" style="44" customWidth="1"/>
    <col min="14397" max="14397" width="14.265625" style="44" customWidth="1"/>
    <col min="14398" max="14398" width="38" style="44" customWidth="1"/>
    <col min="14399" max="14399" width="11.73046875" style="44" bestFit="1" customWidth="1"/>
    <col min="14400" max="14400" width="13.46484375" style="44" customWidth="1"/>
    <col min="14401" max="14576" width="9.06640625" style="44"/>
    <col min="14577" max="14577" width="36.796875" style="44" customWidth="1"/>
    <col min="14578" max="14578" width="17" style="44" customWidth="1"/>
    <col min="14579" max="14579" width="13.265625" style="44" bestFit="1" customWidth="1"/>
    <col min="14580" max="14580" width="15" style="44" customWidth="1"/>
    <col min="14581" max="14581" width="13" style="44" customWidth="1"/>
    <col min="14582" max="14582" width="13.796875" style="44" customWidth="1"/>
    <col min="14583" max="14584" width="13.46484375" style="44" customWidth="1"/>
    <col min="14585" max="14594" width="13.46484375" style="44" bestFit="1" customWidth="1"/>
    <col min="14595" max="14595" width="12.46484375" style="44" customWidth="1"/>
    <col min="14596" max="14596" width="13.46484375" style="44" bestFit="1" customWidth="1"/>
    <col min="14597" max="14597" width="13.265625" style="44" customWidth="1"/>
    <col min="14598" max="14600" width="14.796875" style="44" bestFit="1" customWidth="1"/>
    <col min="14601" max="14601" width="12.265625" style="44" customWidth="1"/>
    <col min="14602" max="14604" width="14.796875" style="44" bestFit="1" customWidth="1"/>
    <col min="14605" max="14605" width="18.19921875" style="44" bestFit="1" customWidth="1"/>
    <col min="14606" max="14607" width="13.46484375" style="44" customWidth="1"/>
    <col min="14608" max="14608" width="14.796875" style="44" bestFit="1" customWidth="1"/>
    <col min="14609" max="14609" width="16.265625" style="44" bestFit="1" customWidth="1"/>
    <col min="14610" max="14610" width="18.19921875" style="44" bestFit="1" customWidth="1"/>
    <col min="14611" max="14611" width="16" style="44" bestFit="1" customWidth="1"/>
    <col min="14612" max="14612" width="14.73046875" style="44" bestFit="1" customWidth="1"/>
    <col min="14613" max="14613" width="14.796875" style="44" bestFit="1" customWidth="1"/>
    <col min="14614" max="14614" width="17.265625" style="44" customWidth="1"/>
    <col min="14615" max="14615" width="49.53125" style="44" customWidth="1"/>
    <col min="14616" max="14633" width="9.06640625" style="44"/>
    <col min="14634" max="14635" width="13.265625" style="44" customWidth="1"/>
    <col min="14636" max="14636" width="9.53125" style="44" customWidth="1"/>
    <col min="14637" max="14637" width="9.06640625" style="44"/>
    <col min="14638" max="14638" width="11.265625" style="44" customWidth="1"/>
    <col min="14639" max="14639" width="13.46484375" style="44" bestFit="1" customWidth="1"/>
    <col min="14640" max="14640" width="6.53125" style="44" customWidth="1"/>
    <col min="14641" max="14641" width="9.06640625" style="44"/>
    <col min="14642" max="14642" width="8.19921875" style="44" customWidth="1"/>
    <col min="14643" max="14643" width="11.265625" style="44" customWidth="1"/>
    <col min="14644" max="14644" width="13.46484375" style="44" bestFit="1" customWidth="1"/>
    <col min="14645" max="14645" width="8.19921875" style="44" customWidth="1"/>
    <col min="14646" max="14646" width="20.53125" style="44" bestFit="1" customWidth="1"/>
    <col min="14647" max="14647" width="22.265625" style="44" customWidth="1"/>
    <col min="14648" max="14648" width="9.06640625" style="44"/>
    <col min="14649" max="14649" width="11.265625" style="44" customWidth="1"/>
    <col min="14650" max="14651" width="9.06640625" style="44"/>
    <col min="14652" max="14652" width="11.53125" style="44" customWidth="1"/>
    <col min="14653" max="14653" width="14.265625" style="44" customWidth="1"/>
    <col min="14654" max="14654" width="38" style="44" customWidth="1"/>
    <col min="14655" max="14655" width="11.73046875" style="44" bestFit="1" customWidth="1"/>
    <col min="14656" max="14656" width="13.46484375" style="44" customWidth="1"/>
    <col min="14657" max="14832" width="9.06640625" style="44"/>
    <col min="14833" max="14833" width="36.796875" style="44" customWidth="1"/>
    <col min="14834" max="14834" width="17" style="44" customWidth="1"/>
    <col min="14835" max="14835" width="13.265625" style="44" bestFit="1" customWidth="1"/>
    <col min="14836" max="14836" width="15" style="44" customWidth="1"/>
    <col min="14837" max="14837" width="13" style="44" customWidth="1"/>
    <col min="14838" max="14838" width="13.796875" style="44" customWidth="1"/>
    <col min="14839" max="14840" width="13.46484375" style="44" customWidth="1"/>
    <col min="14841" max="14850" width="13.46484375" style="44" bestFit="1" customWidth="1"/>
    <col min="14851" max="14851" width="12.46484375" style="44" customWidth="1"/>
    <col min="14852" max="14852" width="13.46484375" style="44" bestFit="1" customWidth="1"/>
    <col min="14853" max="14853" width="13.265625" style="44" customWidth="1"/>
    <col min="14854" max="14856" width="14.796875" style="44" bestFit="1" customWidth="1"/>
    <col min="14857" max="14857" width="12.265625" style="44" customWidth="1"/>
    <col min="14858" max="14860" width="14.796875" style="44" bestFit="1" customWidth="1"/>
    <col min="14861" max="14861" width="18.19921875" style="44" bestFit="1" customWidth="1"/>
    <col min="14862" max="14863" width="13.46484375" style="44" customWidth="1"/>
    <col min="14864" max="14864" width="14.796875" style="44" bestFit="1" customWidth="1"/>
    <col min="14865" max="14865" width="16.265625" style="44" bestFit="1" customWidth="1"/>
    <col min="14866" max="14866" width="18.19921875" style="44" bestFit="1" customWidth="1"/>
    <col min="14867" max="14867" width="16" style="44" bestFit="1" customWidth="1"/>
    <col min="14868" max="14868" width="14.73046875" style="44" bestFit="1" customWidth="1"/>
    <col min="14869" max="14869" width="14.796875" style="44" bestFit="1" customWidth="1"/>
    <col min="14870" max="14870" width="17.265625" style="44" customWidth="1"/>
    <col min="14871" max="14871" width="49.53125" style="44" customWidth="1"/>
    <col min="14872" max="14889" width="9.06640625" style="44"/>
    <col min="14890" max="14891" width="13.265625" style="44" customWidth="1"/>
    <col min="14892" max="14892" width="9.53125" style="44" customWidth="1"/>
    <col min="14893" max="14893" width="9.06640625" style="44"/>
    <col min="14894" max="14894" width="11.265625" style="44" customWidth="1"/>
    <col min="14895" max="14895" width="13.46484375" style="44" bestFit="1" customWidth="1"/>
    <col min="14896" max="14896" width="6.53125" style="44" customWidth="1"/>
    <col min="14897" max="14897" width="9.06640625" style="44"/>
    <col min="14898" max="14898" width="8.19921875" style="44" customWidth="1"/>
    <col min="14899" max="14899" width="11.265625" style="44" customWidth="1"/>
    <col min="14900" max="14900" width="13.46484375" style="44" bestFit="1" customWidth="1"/>
    <col min="14901" max="14901" width="8.19921875" style="44" customWidth="1"/>
    <col min="14902" max="14902" width="20.53125" style="44" bestFit="1" customWidth="1"/>
    <col min="14903" max="14903" width="22.265625" style="44" customWidth="1"/>
    <col min="14904" max="14904" width="9.06640625" style="44"/>
    <col min="14905" max="14905" width="11.265625" style="44" customWidth="1"/>
    <col min="14906" max="14907" width="9.06640625" style="44"/>
    <col min="14908" max="14908" width="11.53125" style="44" customWidth="1"/>
    <col min="14909" max="14909" width="14.265625" style="44" customWidth="1"/>
    <col min="14910" max="14910" width="38" style="44" customWidth="1"/>
    <col min="14911" max="14911" width="11.73046875" style="44" bestFit="1" customWidth="1"/>
    <col min="14912" max="14912" width="13.46484375" style="44" customWidth="1"/>
    <col min="14913" max="15088" width="9.06640625" style="44"/>
    <col min="15089" max="15089" width="36.796875" style="44" customWidth="1"/>
    <col min="15090" max="15090" width="17" style="44" customWidth="1"/>
    <col min="15091" max="15091" width="13.265625" style="44" bestFit="1" customWidth="1"/>
    <col min="15092" max="15092" width="15" style="44" customWidth="1"/>
    <col min="15093" max="15093" width="13" style="44" customWidth="1"/>
    <col min="15094" max="15094" width="13.796875" style="44" customWidth="1"/>
    <col min="15095" max="15096" width="13.46484375" style="44" customWidth="1"/>
    <col min="15097" max="15106" width="13.46484375" style="44" bestFit="1" customWidth="1"/>
    <col min="15107" max="15107" width="12.46484375" style="44" customWidth="1"/>
    <col min="15108" max="15108" width="13.46484375" style="44" bestFit="1" customWidth="1"/>
    <col min="15109" max="15109" width="13.265625" style="44" customWidth="1"/>
    <col min="15110" max="15112" width="14.796875" style="44" bestFit="1" customWidth="1"/>
    <col min="15113" max="15113" width="12.265625" style="44" customWidth="1"/>
    <col min="15114" max="15116" width="14.796875" style="44" bestFit="1" customWidth="1"/>
    <col min="15117" max="15117" width="18.19921875" style="44" bestFit="1" customWidth="1"/>
    <col min="15118" max="15119" width="13.46484375" style="44" customWidth="1"/>
    <col min="15120" max="15120" width="14.796875" style="44" bestFit="1" customWidth="1"/>
    <col min="15121" max="15121" width="16.265625" style="44" bestFit="1" customWidth="1"/>
    <col min="15122" max="15122" width="18.19921875" style="44" bestFit="1" customWidth="1"/>
    <col min="15123" max="15123" width="16" style="44" bestFit="1" customWidth="1"/>
    <col min="15124" max="15124" width="14.73046875" style="44" bestFit="1" customWidth="1"/>
    <col min="15125" max="15125" width="14.796875" style="44" bestFit="1" customWidth="1"/>
    <col min="15126" max="15126" width="17.265625" style="44" customWidth="1"/>
    <col min="15127" max="15127" width="49.53125" style="44" customWidth="1"/>
    <col min="15128" max="15145" width="9.06640625" style="44"/>
    <col min="15146" max="15147" width="13.265625" style="44" customWidth="1"/>
    <col min="15148" max="15148" width="9.53125" style="44" customWidth="1"/>
    <col min="15149" max="15149" width="9.06640625" style="44"/>
    <col min="15150" max="15150" width="11.265625" style="44" customWidth="1"/>
    <col min="15151" max="15151" width="13.46484375" style="44" bestFit="1" customWidth="1"/>
    <col min="15152" max="15152" width="6.53125" style="44" customWidth="1"/>
    <col min="15153" max="15153" width="9.06640625" style="44"/>
    <col min="15154" max="15154" width="8.19921875" style="44" customWidth="1"/>
    <col min="15155" max="15155" width="11.265625" style="44" customWidth="1"/>
    <col min="15156" max="15156" width="13.46484375" style="44" bestFit="1" customWidth="1"/>
    <col min="15157" max="15157" width="8.19921875" style="44" customWidth="1"/>
    <col min="15158" max="15158" width="20.53125" style="44" bestFit="1" customWidth="1"/>
    <col min="15159" max="15159" width="22.265625" style="44" customWidth="1"/>
    <col min="15160" max="15160" width="9.06640625" style="44"/>
    <col min="15161" max="15161" width="11.265625" style="44" customWidth="1"/>
    <col min="15162" max="15163" width="9.06640625" style="44"/>
    <col min="15164" max="15164" width="11.53125" style="44" customWidth="1"/>
    <col min="15165" max="15165" width="14.265625" style="44" customWidth="1"/>
    <col min="15166" max="15166" width="38" style="44" customWidth="1"/>
    <col min="15167" max="15167" width="11.73046875" style="44" bestFit="1" customWidth="1"/>
    <col min="15168" max="15168" width="13.46484375" style="44" customWidth="1"/>
    <col min="15169" max="15344" width="9.06640625" style="44"/>
    <col min="15345" max="15345" width="36.796875" style="44" customWidth="1"/>
    <col min="15346" max="15346" width="17" style="44" customWidth="1"/>
    <col min="15347" max="15347" width="13.265625" style="44" bestFit="1" customWidth="1"/>
    <col min="15348" max="15348" width="15" style="44" customWidth="1"/>
    <col min="15349" max="15349" width="13" style="44" customWidth="1"/>
    <col min="15350" max="15350" width="13.796875" style="44" customWidth="1"/>
    <col min="15351" max="15352" width="13.46484375" style="44" customWidth="1"/>
    <col min="15353" max="15362" width="13.46484375" style="44" bestFit="1" customWidth="1"/>
    <col min="15363" max="15363" width="12.46484375" style="44" customWidth="1"/>
    <col min="15364" max="15364" width="13.46484375" style="44" bestFit="1" customWidth="1"/>
    <col min="15365" max="15365" width="13.265625" style="44" customWidth="1"/>
    <col min="15366" max="15368" width="14.796875" style="44" bestFit="1" customWidth="1"/>
    <col min="15369" max="15369" width="12.265625" style="44" customWidth="1"/>
    <col min="15370" max="15372" width="14.796875" style="44" bestFit="1" customWidth="1"/>
    <col min="15373" max="15373" width="18.19921875" style="44" bestFit="1" customWidth="1"/>
    <col min="15374" max="15375" width="13.46484375" style="44" customWidth="1"/>
    <col min="15376" max="15376" width="14.796875" style="44" bestFit="1" customWidth="1"/>
    <col min="15377" max="15377" width="16.265625" style="44" bestFit="1" customWidth="1"/>
    <col min="15378" max="15378" width="18.19921875" style="44" bestFit="1" customWidth="1"/>
    <col min="15379" max="15379" width="16" style="44" bestFit="1" customWidth="1"/>
    <col min="15380" max="15380" width="14.73046875" style="44" bestFit="1" customWidth="1"/>
    <col min="15381" max="15381" width="14.796875" style="44" bestFit="1" customWidth="1"/>
    <col min="15382" max="15382" width="17.265625" style="44" customWidth="1"/>
    <col min="15383" max="15383" width="49.53125" style="44" customWidth="1"/>
    <col min="15384" max="15401" width="9.06640625" style="44"/>
    <col min="15402" max="15403" width="13.265625" style="44" customWidth="1"/>
    <col min="15404" max="15404" width="9.53125" style="44" customWidth="1"/>
    <col min="15405" max="15405" width="9.06640625" style="44"/>
    <col min="15406" max="15406" width="11.265625" style="44" customWidth="1"/>
    <col min="15407" max="15407" width="13.46484375" style="44" bestFit="1" customWidth="1"/>
    <col min="15408" max="15408" width="6.53125" style="44" customWidth="1"/>
    <col min="15409" max="15409" width="9.06640625" style="44"/>
    <col min="15410" max="15410" width="8.19921875" style="44" customWidth="1"/>
    <col min="15411" max="15411" width="11.265625" style="44" customWidth="1"/>
    <col min="15412" max="15412" width="13.46484375" style="44" bestFit="1" customWidth="1"/>
    <col min="15413" max="15413" width="8.19921875" style="44" customWidth="1"/>
    <col min="15414" max="15414" width="20.53125" style="44" bestFit="1" customWidth="1"/>
    <col min="15415" max="15415" width="22.265625" style="44" customWidth="1"/>
    <col min="15416" max="15416" width="9.06640625" style="44"/>
    <col min="15417" max="15417" width="11.265625" style="44" customWidth="1"/>
    <col min="15418" max="15419" width="9.06640625" style="44"/>
    <col min="15420" max="15420" width="11.53125" style="44" customWidth="1"/>
    <col min="15421" max="15421" width="14.265625" style="44" customWidth="1"/>
    <col min="15422" max="15422" width="38" style="44" customWidth="1"/>
    <col min="15423" max="15423" width="11.73046875" style="44" bestFit="1" customWidth="1"/>
    <col min="15424" max="15424" width="13.46484375" style="44" customWidth="1"/>
    <col min="15425" max="15600" width="9.06640625" style="44"/>
    <col min="15601" max="15601" width="36.796875" style="44" customWidth="1"/>
    <col min="15602" max="15602" width="17" style="44" customWidth="1"/>
    <col min="15603" max="15603" width="13.265625" style="44" bestFit="1" customWidth="1"/>
    <col min="15604" max="15604" width="15" style="44" customWidth="1"/>
    <col min="15605" max="15605" width="13" style="44" customWidth="1"/>
    <col min="15606" max="15606" width="13.796875" style="44" customWidth="1"/>
    <col min="15607" max="15608" width="13.46484375" style="44" customWidth="1"/>
    <col min="15609" max="15618" width="13.46484375" style="44" bestFit="1" customWidth="1"/>
    <col min="15619" max="15619" width="12.46484375" style="44" customWidth="1"/>
    <col min="15620" max="15620" width="13.46484375" style="44" bestFit="1" customWidth="1"/>
    <col min="15621" max="15621" width="13.265625" style="44" customWidth="1"/>
    <col min="15622" max="15624" width="14.796875" style="44" bestFit="1" customWidth="1"/>
    <col min="15625" max="15625" width="12.265625" style="44" customWidth="1"/>
    <col min="15626" max="15628" width="14.796875" style="44" bestFit="1" customWidth="1"/>
    <col min="15629" max="15629" width="18.19921875" style="44" bestFit="1" customWidth="1"/>
    <col min="15630" max="15631" width="13.46484375" style="44" customWidth="1"/>
    <col min="15632" max="15632" width="14.796875" style="44" bestFit="1" customWidth="1"/>
    <col min="15633" max="15633" width="16.265625" style="44" bestFit="1" customWidth="1"/>
    <col min="15634" max="15634" width="18.19921875" style="44" bestFit="1" customWidth="1"/>
    <col min="15635" max="15635" width="16" style="44" bestFit="1" customWidth="1"/>
    <col min="15636" max="15636" width="14.73046875" style="44" bestFit="1" customWidth="1"/>
    <col min="15637" max="15637" width="14.796875" style="44" bestFit="1" customWidth="1"/>
    <col min="15638" max="15638" width="17.265625" style="44" customWidth="1"/>
    <col min="15639" max="15639" width="49.53125" style="44" customWidth="1"/>
    <col min="15640" max="15657" width="9.06640625" style="44"/>
    <col min="15658" max="15659" width="13.265625" style="44" customWidth="1"/>
    <col min="15660" max="15660" width="9.53125" style="44" customWidth="1"/>
    <col min="15661" max="15661" width="9.06640625" style="44"/>
    <col min="15662" max="15662" width="11.265625" style="44" customWidth="1"/>
    <col min="15663" max="15663" width="13.46484375" style="44" bestFit="1" customWidth="1"/>
    <col min="15664" max="15664" width="6.53125" style="44" customWidth="1"/>
    <col min="15665" max="15665" width="9.06640625" style="44"/>
    <col min="15666" max="15666" width="8.19921875" style="44" customWidth="1"/>
    <col min="15667" max="15667" width="11.265625" style="44" customWidth="1"/>
    <col min="15668" max="15668" width="13.46484375" style="44" bestFit="1" customWidth="1"/>
    <col min="15669" max="15669" width="8.19921875" style="44" customWidth="1"/>
    <col min="15670" max="15670" width="20.53125" style="44" bestFit="1" customWidth="1"/>
    <col min="15671" max="15671" width="22.265625" style="44" customWidth="1"/>
    <col min="15672" max="15672" width="9.06640625" style="44"/>
    <col min="15673" max="15673" width="11.265625" style="44" customWidth="1"/>
    <col min="15674" max="15675" width="9.06640625" style="44"/>
    <col min="15676" max="15676" width="11.53125" style="44" customWidth="1"/>
    <col min="15677" max="15677" width="14.265625" style="44" customWidth="1"/>
    <col min="15678" max="15678" width="38" style="44" customWidth="1"/>
    <col min="15679" max="15679" width="11.73046875" style="44" bestFit="1" customWidth="1"/>
    <col min="15680" max="15680" width="13.46484375" style="44" customWidth="1"/>
    <col min="15681" max="16313" width="9.06640625" style="44"/>
    <col min="16314" max="16384" width="9.19921875" style="44" customWidth="1"/>
  </cols>
  <sheetData>
    <row r="2" spans="1:14" ht="12.75" customHeight="1" x14ac:dyDescent="0.35"/>
    <row r="3" spans="1:14" ht="12.75" customHeight="1" x14ac:dyDescent="0.35">
      <c r="A3" s="47" t="s">
        <v>82</v>
      </c>
    </row>
    <row r="4" spans="1:14" ht="12.75" customHeight="1" x14ac:dyDescent="0.35">
      <c r="A4" s="48"/>
    </row>
    <row r="5" spans="1:14" ht="12.75" customHeight="1" x14ac:dyDescent="0.35"/>
    <row r="6" spans="1:14" s="49" customFormat="1" ht="12.75" customHeight="1" x14ac:dyDescent="0.4">
      <c r="B6" s="50">
        <v>2024</v>
      </c>
      <c r="C6" s="40"/>
      <c r="D6" s="40"/>
      <c r="E6" s="40"/>
      <c r="G6" s="82">
        <v>2025</v>
      </c>
      <c r="H6" s="40"/>
      <c r="I6" s="40"/>
      <c r="J6" s="40"/>
      <c r="L6" s="81">
        <v>2026</v>
      </c>
    </row>
    <row r="7" spans="1:14" s="49" customFormat="1" ht="12.75" customHeight="1" x14ac:dyDescent="0.4">
      <c r="B7" s="51" t="s">
        <v>1</v>
      </c>
      <c r="C7" s="51" t="s">
        <v>2</v>
      </c>
      <c r="D7" s="51" t="s">
        <v>3</v>
      </c>
      <c r="E7" s="51" t="s">
        <v>4</v>
      </c>
      <c r="F7" s="51" t="s">
        <v>5</v>
      </c>
      <c r="G7" s="16" t="s">
        <v>1</v>
      </c>
      <c r="H7" s="40" t="s">
        <v>2</v>
      </c>
      <c r="I7" s="40" t="s">
        <v>3</v>
      </c>
      <c r="J7" s="51" t="s">
        <v>4</v>
      </c>
      <c r="K7" s="51" t="s">
        <v>5</v>
      </c>
      <c r="L7" s="16" t="s">
        <v>1</v>
      </c>
    </row>
    <row r="8" spans="1:14" ht="12.75" customHeight="1" x14ac:dyDescent="0.35">
      <c r="A8" s="44" t="s">
        <v>6</v>
      </c>
    </row>
    <row r="9" spans="1:14" ht="12.75" customHeight="1" x14ac:dyDescent="0.35"/>
    <row r="10" spans="1:14" ht="14.25" x14ac:dyDescent="0.45">
      <c r="A10" s="52" t="s">
        <v>7</v>
      </c>
      <c r="B10" s="53">
        <v>-1.7876369647446211</v>
      </c>
      <c r="C10" s="53">
        <v>2.6006869890114137</v>
      </c>
      <c r="D10" s="53">
        <v>2.5531670175972465</v>
      </c>
      <c r="E10" s="53">
        <v>2.5444612783751097</v>
      </c>
      <c r="F10" s="53">
        <v>1.6893386032502455</v>
      </c>
      <c r="G10" s="54">
        <v>6.613569220124127E-2</v>
      </c>
      <c r="H10" s="53">
        <v>2.8202700944042203</v>
      </c>
      <c r="I10" s="53">
        <v>3.7854272510357001</v>
      </c>
      <c r="J10" s="77">
        <v>4.004996335894595</v>
      </c>
      <c r="K10" s="69">
        <v>2.917363004416873</v>
      </c>
      <c r="L10" s="68">
        <v>3.1509101053029065</v>
      </c>
    </row>
    <row r="11" spans="1:14" x14ac:dyDescent="0.35">
      <c r="A11" s="55" t="s">
        <v>8</v>
      </c>
      <c r="B11" s="53">
        <v>3.6801831043403297</v>
      </c>
      <c r="C11" s="53">
        <v>3.2181018345274026</v>
      </c>
      <c r="D11" s="53">
        <v>2.3695765466353436</v>
      </c>
      <c r="E11" s="53">
        <v>2.7471602242400479</v>
      </c>
      <c r="F11" s="53">
        <v>2.9131425796889516</v>
      </c>
      <c r="G11" s="54">
        <v>3.7115129204317725</v>
      </c>
      <c r="H11" s="56">
        <v>3.3201333337227226</v>
      </c>
      <c r="I11" s="53">
        <v>3.8988032070288909</v>
      </c>
      <c r="J11" s="77">
        <v>3.9415529518461723</v>
      </c>
      <c r="K11" s="69">
        <v>3.754314807091319</v>
      </c>
      <c r="L11" s="68">
        <v>3.3856427378524012</v>
      </c>
      <c r="N11" s="75"/>
    </row>
    <row r="12" spans="1:14" x14ac:dyDescent="0.35">
      <c r="A12" s="55" t="s">
        <v>9</v>
      </c>
      <c r="B12" s="53">
        <v>-19.852233205143918</v>
      </c>
      <c r="C12" s="53">
        <v>1.4125039687782959</v>
      </c>
      <c r="D12" s="53">
        <v>3.1833622593226494</v>
      </c>
      <c r="E12" s="53">
        <v>1.3946813352931713</v>
      </c>
      <c r="F12" s="53">
        <v>-2.1413136272332594</v>
      </c>
      <c r="G12" s="54">
        <v>-16.687849722935198</v>
      </c>
      <c r="H12" s="56">
        <v>1.6429567214204326</v>
      </c>
      <c r="I12" s="53">
        <v>3.4940749867939047</v>
      </c>
      <c r="J12" s="77">
        <v>4.0737445105481163</v>
      </c>
      <c r="K12" s="69">
        <v>8.3511020856041895E-2</v>
      </c>
      <c r="L12" s="68">
        <v>2.1981536534152912</v>
      </c>
      <c r="N12" s="75"/>
    </row>
    <row r="13" spans="1:14" x14ac:dyDescent="0.35">
      <c r="A13" s="55" t="s">
        <v>10</v>
      </c>
      <c r="B13" s="53">
        <v>-6.9889081278823255</v>
      </c>
      <c r="C13" s="53">
        <v>1.72705931752499</v>
      </c>
      <c r="D13" s="53">
        <v>6.7697608271644469</v>
      </c>
      <c r="E13" s="53">
        <v>8.3791446248221462</v>
      </c>
      <c r="F13" s="53">
        <v>2.5282131792509972</v>
      </c>
      <c r="G13" s="54">
        <v>1.8172322772450684</v>
      </c>
      <c r="H13" s="56">
        <v>1.6644034806314778</v>
      </c>
      <c r="I13" s="53">
        <v>4.6912345678960037</v>
      </c>
      <c r="J13" s="77">
        <v>6.5186368964985641</v>
      </c>
      <c r="K13" s="69">
        <v>3.7665165134080469</v>
      </c>
      <c r="L13" s="68">
        <v>4.1417752503299265</v>
      </c>
      <c r="N13" s="75"/>
    </row>
    <row r="14" spans="1:14" x14ac:dyDescent="0.35">
      <c r="A14" s="55" t="s">
        <v>11</v>
      </c>
      <c r="B14" s="53">
        <v>-0.44008459744652839</v>
      </c>
      <c r="C14" s="53">
        <v>0.47077388230208328</v>
      </c>
      <c r="D14" s="53">
        <v>-2.3283238330043901</v>
      </c>
      <c r="E14" s="53">
        <v>-0.52824603981586904</v>
      </c>
      <c r="F14" s="53">
        <v>-0.60937180618424236</v>
      </c>
      <c r="G14" s="54">
        <v>-0.21192820554676928</v>
      </c>
      <c r="H14" s="56">
        <v>2.5718024019534056</v>
      </c>
      <c r="I14" s="53">
        <v>1.5778738764820019</v>
      </c>
      <c r="J14" s="77">
        <v>2.1464904423669218</v>
      </c>
      <c r="K14" s="69">
        <v>1.3906605343079192</v>
      </c>
      <c r="L14" s="68">
        <v>1.7226798727405734</v>
      </c>
      <c r="N14" s="75"/>
    </row>
    <row r="15" spans="1:14" ht="14.25" x14ac:dyDescent="0.45">
      <c r="A15" s="52" t="s">
        <v>12</v>
      </c>
      <c r="B15" s="53">
        <v>7.3512280402141972</v>
      </c>
      <c r="C15" s="53">
        <v>7.5055097232698431</v>
      </c>
      <c r="D15" s="53">
        <v>3.0612572208047251</v>
      </c>
      <c r="E15" s="53">
        <v>3.1513580986133105</v>
      </c>
      <c r="F15" s="53">
        <v>5.2355630385965357</v>
      </c>
      <c r="G15" s="54">
        <v>2.9691475103708065</v>
      </c>
      <c r="H15" s="53">
        <v>20.856480763414996</v>
      </c>
      <c r="I15" s="53">
        <v>7.0211139571662917</v>
      </c>
      <c r="J15" s="77">
        <v>8.9025649361045502</v>
      </c>
      <c r="K15" s="69">
        <v>9.6723670586799315</v>
      </c>
      <c r="L15" s="68">
        <v>1.8938615235455147</v>
      </c>
      <c r="N15" s="75"/>
    </row>
    <row r="16" spans="1:14" x14ac:dyDescent="0.35">
      <c r="A16" s="44" t="s">
        <v>13</v>
      </c>
      <c r="B16" s="53">
        <v>4.7131423633279326</v>
      </c>
      <c r="C16" s="53">
        <v>10.078210661621554</v>
      </c>
      <c r="D16" s="53">
        <v>5.6600894968264299</v>
      </c>
      <c r="E16" s="53">
        <v>2.0836314852849682</v>
      </c>
      <c r="F16" s="53">
        <v>5.5358763074148385</v>
      </c>
      <c r="G16" s="54">
        <v>1.8659271238242496</v>
      </c>
      <c r="H16" s="56">
        <v>20.458091390680508</v>
      </c>
      <c r="I16" s="53">
        <v>5.8402810119372077</v>
      </c>
      <c r="J16" s="77">
        <v>6.7920806498232622</v>
      </c>
      <c r="K16" s="69">
        <v>8.4983845426880755</v>
      </c>
      <c r="L16" s="68">
        <v>2.5691684391721425</v>
      </c>
      <c r="N16" s="75"/>
    </row>
    <row r="17" spans="1:14" x14ac:dyDescent="0.35">
      <c r="A17" s="44" t="s">
        <v>14</v>
      </c>
      <c r="B17" s="53">
        <v>8.6854619974755991</v>
      </c>
      <c r="C17" s="53">
        <v>9.2800122013485975E-2</v>
      </c>
      <c r="D17" s="53">
        <v>-23.373268237041245</v>
      </c>
      <c r="E17" s="53">
        <v>-14.399954042211533</v>
      </c>
      <c r="F17" s="53">
        <v>-4.2021020176471069</v>
      </c>
      <c r="G17" s="54">
        <v>-22.281832410350901</v>
      </c>
      <c r="H17" s="56">
        <v>57.526470714362517</v>
      </c>
      <c r="I17" s="53">
        <v>57.961215916453483</v>
      </c>
      <c r="J17" s="77">
        <v>46.418986141998261</v>
      </c>
      <c r="K17" s="69">
        <v>39.177908388719814</v>
      </c>
      <c r="L17" s="68">
        <v>-9.8000398780869968</v>
      </c>
      <c r="N17" s="75"/>
    </row>
    <row r="18" spans="1:14" x14ac:dyDescent="0.35">
      <c r="A18" s="44" t="s">
        <v>15</v>
      </c>
      <c r="B18" s="53">
        <v>113.71523506319363</v>
      </c>
      <c r="C18" s="53">
        <v>58.380178833508268</v>
      </c>
      <c r="D18" s="53">
        <v>22.347946716330114</v>
      </c>
      <c r="E18" s="53">
        <v>36.586279267485565</v>
      </c>
      <c r="F18" s="53">
        <v>75.233415402857474</v>
      </c>
      <c r="G18" s="54">
        <v>25.197075741048948</v>
      </c>
      <c r="H18" s="56">
        <v>-6.9591065241884138</v>
      </c>
      <c r="I18" s="53">
        <v>59.10588014290451</v>
      </c>
      <c r="J18" s="77">
        <v>68.740648053577516</v>
      </c>
      <c r="K18" s="69">
        <v>29.851895524479044</v>
      </c>
      <c r="L18" s="68">
        <v>-8.7463529216989304</v>
      </c>
      <c r="N18" s="75"/>
    </row>
    <row r="19" spans="1:14" x14ac:dyDescent="0.35">
      <c r="A19" s="44" t="s">
        <v>16</v>
      </c>
      <c r="B19" s="53">
        <v>-55.329712148485058</v>
      </c>
      <c r="C19" s="53">
        <v>-48.861152316087129</v>
      </c>
      <c r="D19" s="53">
        <v>-74.046213931141381</v>
      </c>
      <c r="E19" s="53">
        <v>18.38215739899934</v>
      </c>
      <c r="F19" s="53">
        <v>-26.768940249800949</v>
      </c>
      <c r="G19" s="54">
        <v>-21.548561642135581</v>
      </c>
      <c r="H19" s="56">
        <v>45.858622200083516</v>
      </c>
      <c r="I19" s="53">
        <v>39.493182310981126</v>
      </c>
      <c r="J19" s="77">
        <v>32.669025277484053</v>
      </c>
      <c r="K19" s="69">
        <v>36.130331955946126</v>
      </c>
      <c r="L19" s="68">
        <v>23.41412883382279</v>
      </c>
      <c r="N19" s="75"/>
    </row>
    <row r="20" spans="1:14" ht="14.25" x14ac:dyDescent="0.45">
      <c r="A20" s="52" t="s">
        <v>17</v>
      </c>
      <c r="B20" s="53">
        <v>1.5762268621954734</v>
      </c>
      <c r="C20" s="53">
        <v>1.1275280416342515</v>
      </c>
      <c r="D20" s="53">
        <v>0.76137356667400624</v>
      </c>
      <c r="E20" s="53">
        <v>1.2805558829488195</v>
      </c>
      <c r="F20" s="53">
        <v>1.19727054075911</v>
      </c>
      <c r="G20" s="54">
        <v>1.6888996062110806</v>
      </c>
      <c r="H20" s="53">
        <v>1.5978685365653833</v>
      </c>
      <c r="I20" s="53">
        <v>1.2541151328461897</v>
      </c>
      <c r="J20" s="77">
        <v>1.1279480423995514</v>
      </c>
      <c r="K20" s="69">
        <v>1.4129765046895004</v>
      </c>
      <c r="L20" s="68">
        <v>3.2929869282305013</v>
      </c>
      <c r="N20" s="75"/>
    </row>
    <row r="21" spans="1:14" x14ac:dyDescent="0.35">
      <c r="A21" s="44" t="s">
        <v>18</v>
      </c>
      <c r="B21" s="53">
        <v>-27.865770118491326</v>
      </c>
      <c r="C21" s="53">
        <v>-32.716379254127986</v>
      </c>
      <c r="D21" s="53">
        <v>-31.388327207254548</v>
      </c>
      <c r="E21" s="53">
        <v>9.360077423435726</v>
      </c>
      <c r="F21" s="53">
        <v>-14.667036657655416</v>
      </c>
      <c r="G21" s="54">
        <v>11.509847455590588</v>
      </c>
      <c r="H21" s="56">
        <v>15.781970949629383</v>
      </c>
      <c r="I21" s="53">
        <v>19.420832726221022</v>
      </c>
      <c r="J21" s="77">
        <v>12.331885194139392</v>
      </c>
      <c r="K21" s="69">
        <v>14.079501923137737</v>
      </c>
      <c r="L21" s="68">
        <v>37.462668301296006</v>
      </c>
      <c r="N21" s="75"/>
    </row>
    <row r="22" spans="1:14" x14ac:dyDescent="0.35">
      <c r="A22" s="44" t="s">
        <v>19</v>
      </c>
      <c r="B22" s="53">
        <v>1.4396115903827962</v>
      </c>
      <c r="C22" s="53">
        <v>1.6767574753125274</v>
      </c>
      <c r="D22" s="53">
        <v>2.5993323937876909</v>
      </c>
      <c r="E22" s="53">
        <v>3.7148048462062064</v>
      </c>
      <c r="F22" s="53">
        <v>2.3727839833256041</v>
      </c>
      <c r="G22" s="54">
        <v>4.9431301182893463</v>
      </c>
      <c r="H22" s="56">
        <v>4.8583864597315767</v>
      </c>
      <c r="I22" s="53">
        <v>4.6758163408706821</v>
      </c>
      <c r="J22" s="77">
        <v>4.1172272405660681</v>
      </c>
      <c r="K22" s="69">
        <v>4.6444470499500845</v>
      </c>
      <c r="L22" s="68">
        <v>11.533212010919014</v>
      </c>
      <c r="N22" s="75"/>
    </row>
    <row r="23" spans="1:14" x14ac:dyDescent="0.35">
      <c r="A23" s="44" t="s">
        <v>20</v>
      </c>
      <c r="B23" s="53">
        <v>3.6678960172733923</v>
      </c>
      <c r="C23" s="53">
        <v>2.4666170963817393</v>
      </c>
      <c r="D23" s="53">
        <v>1.4251582183366196</v>
      </c>
      <c r="E23" s="53">
        <v>2.3236885723825225</v>
      </c>
      <c r="F23" s="53">
        <v>2.5013048510055711</v>
      </c>
      <c r="G23" s="54">
        <v>3.4780167097287347</v>
      </c>
      <c r="H23" s="56">
        <v>2.1525070674006912</v>
      </c>
      <c r="I23" s="53">
        <v>1.9723456789199929</v>
      </c>
      <c r="J23" s="77">
        <v>2.2522780855658064</v>
      </c>
      <c r="K23" s="69">
        <v>2.4926590908435742</v>
      </c>
      <c r="L23" s="68">
        <v>4.0982509476802154</v>
      </c>
      <c r="N23" s="75"/>
    </row>
    <row r="24" spans="1:14" x14ac:dyDescent="0.35">
      <c r="A24" s="44" t="s">
        <v>21</v>
      </c>
      <c r="B24" s="53">
        <v>1.6754170012167435</v>
      </c>
      <c r="C24" s="53">
        <v>-1.4117948510539406</v>
      </c>
      <c r="D24" s="53">
        <v>-3.09158010985891</v>
      </c>
      <c r="E24" s="53">
        <v>-3.389519597190656</v>
      </c>
      <c r="F24" s="53">
        <v>-1.5832292309214751</v>
      </c>
      <c r="G24" s="54">
        <v>-1.6316564448061825</v>
      </c>
      <c r="H24" s="56">
        <v>-1.3193202146690481</v>
      </c>
      <c r="I24" s="53">
        <v>-2.4123456789100004</v>
      </c>
      <c r="J24" s="77">
        <v>-2.6772852943565351</v>
      </c>
      <c r="K24" s="69">
        <v>-2.0413700584783534</v>
      </c>
      <c r="L24" s="68">
        <v>-1.2192255471489499</v>
      </c>
      <c r="N24" s="75"/>
    </row>
    <row r="25" spans="1:14" x14ac:dyDescent="0.35">
      <c r="A25" s="44" t="s">
        <v>22</v>
      </c>
      <c r="B25" s="53">
        <v>-6.7715263777427595</v>
      </c>
      <c r="C25" s="53">
        <v>1.9500366774782805</v>
      </c>
      <c r="D25" s="53">
        <v>7.4191633664640904</v>
      </c>
      <c r="E25" s="53">
        <v>7.4385697656718719</v>
      </c>
      <c r="F25" s="53">
        <v>1.939349646923489</v>
      </c>
      <c r="G25" s="54">
        <v>0.85903201720942945</v>
      </c>
      <c r="H25" s="56">
        <v>2.1627108057464142</v>
      </c>
      <c r="I25" s="53">
        <v>1.6387382917207702</v>
      </c>
      <c r="J25" s="77">
        <v>1.5861195932034056</v>
      </c>
      <c r="K25" s="69">
        <v>1.5338997468975935</v>
      </c>
      <c r="L25" s="68">
        <v>2.9343404410760554</v>
      </c>
      <c r="N25" s="75"/>
    </row>
    <row r="26" spans="1:14" x14ac:dyDescent="0.35">
      <c r="A26" s="44" t="s">
        <v>23</v>
      </c>
      <c r="B26" s="53">
        <v>0.47589382805554692</v>
      </c>
      <c r="C26" s="53">
        <v>1.1998591775275997</v>
      </c>
      <c r="D26" s="53">
        <v>-1.380555465027328</v>
      </c>
      <c r="E26" s="53">
        <v>0.14126087932724829</v>
      </c>
      <c r="F26" s="53">
        <v>8.3595038812944722E-2</v>
      </c>
      <c r="G26" s="54">
        <v>0.85903201720942945</v>
      </c>
      <c r="H26" s="56">
        <v>2.1524964109108424</v>
      </c>
      <c r="I26" s="53">
        <v>-1.0662588455483899</v>
      </c>
      <c r="J26" s="77">
        <v>0.2444188358344368</v>
      </c>
      <c r="K26" s="69">
        <v>0.50389072684846603</v>
      </c>
      <c r="L26" s="68">
        <v>1.1124382043874892</v>
      </c>
      <c r="N26" s="75"/>
    </row>
    <row r="27" spans="1:14" x14ac:dyDescent="0.35">
      <c r="A27" s="44" t="s">
        <v>24</v>
      </c>
      <c r="B27" s="53">
        <v>3.9252412736926487</v>
      </c>
      <c r="C27" s="53">
        <v>2.8922582022683514</v>
      </c>
      <c r="D27" s="53">
        <v>3.9812140500832953</v>
      </c>
      <c r="E27" s="53">
        <v>4.1257109501215155</v>
      </c>
      <c r="F27" s="53">
        <v>3.7317816546927389</v>
      </c>
      <c r="G27" s="54">
        <v>5.3282691587518656</v>
      </c>
      <c r="H27" s="56">
        <v>3.6980532379817106</v>
      </c>
      <c r="I27" s="53">
        <v>3.752033287968743</v>
      </c>
      <c r="J27" s="77">
        <v>3.8154463604621824</v>
      </c>
      <c r="K27" s="69">
        <v>4.1087002471582146</v>
      </c>
      <c r="L27" s="68">
        <v>6.1450714119281935</v>
      </c>
      <c r="N27" s="75"/>
    </row>
    <row r="28" spans="1:14" x14ac:dyDescent="0.35">
      <c r="A28" s="44" t="s">
        <v>25</v>
      </c>
      <c r="B28" s="53">
        <v>1.924592362014323</v>
      </c>
      <c r="C28" s="53">
        <v>1.751550596799504</v>
      </c>
      <c r="D28" s="53">
        <v>2.2673578843599955</v>
      </c>
      <c r="E28" s="53">
        <v>1.8777944665985729</v>
      </c>
      <c r="F28" s="53">
        <v>1.9633609973818551</v>
      </c>
      <c r="G28" s="54">
        <v>1.9500147980889864</v>
      </c>
      <c r="H28" s="56">
        <v>2.0560747663551382</v>
      </c>
      <c r="I28" s="53">
        <v>1.5089924735785445</v>
      </c>
      <c r="J28" s="77">
        <v>1.2365485984606295</v>
      </c>
      <c r="K28" s="69">
        <v>1.6830379000099649</v>
      </c>
      <c r="L28" s="68">
        <v>2.2014813409677814</v>
      </c>
      <c r="N28" s="75"/>
    </row>
    <row r="29" spans="1:14" x14ac:dyDescent="0.35">
      <c r="A29" s="44" t="s">
        <v>26</v>
      </c>
      <c r="B29" s="53">
        <v>-5.0941343634576413</v>
      </c>
      <c r="C29" s="53">
        <v>0.78625339489421719</v>
      </c>
      <c r="D29" s="53">
        <v>-0.52614448376635892</v>
      </c>
      <c r="E29" s="53">
        <v>5.7769287440481634</v>
      </c>
      <c r="F29" s="53">
        <v>0.17290707952892603</v>
      </c>
      <c r="G29" s="54">
        <v>-3.2001226110601095</v>
      </c>
      <c r="H29" s="56">
        <v>0.97057259351178971</v>
      </c>
      <c r="I29" s="53">
        <v>0.79456743212300296</v>
      </c>
      <c r="J29" s="77">
        <v>1.9502951911998911</v>
      </c>
      <c r="K29" s="69">
        <v>9.6756708671685843E-2</v>
      </c>
      <c r="L29" s="68">
        <v>-2.8600886119026669</v>
      </c>
      <c r="N29" s="75"/>
    </row>
    <row r="30" spans="1:14" x14ac:dyDescent="0.35">
      <c r="A30" s="44" t="s">
        <v>27</v>
      </c>
      <c r="B30" s="53">
        <v>0.31919325569664636</v>
      </c>
      <c r="C30" s="53">
        <v>1.2538362058527071</v>
      </c>
      <c r="D30" s="53">
        <v>2.4438138885985126</v>
      </c>
      <c r="E30" s="53">
        <v>0.83273016403899192</v>
      </c>
      <c r="F30" s="53">
        <v>1.2685983337563016</v>
      </c>
      <c r="G30" s="54">
        <v>1.1414545454545362</v>
      </c>
      <c r="H30" s="56">
        <v>1.5863365023214726</v>
      </c>
      <c r="I30" s="53">
        <v>1.17177488697196</v>
      </c>
      <c r="J30" s="77">
        <v>1.0925273840583394</v>
      </c>
      <c r="K30" s="69">
        <v>1.2340338366287451</v>
      </c>
      <c r="L30" s="68">
        <v>2.1481551709089164</v>
      </c>
      <c r="N30" s="75"/>
    </row>
    <row r="31" spans="1:14" x14ac:dyDescent="0.35">
      <c r="A31" s="44" t="s">
        <v>28</v>
      </c>
      <c r="B31" s="53">
        <v>-0.87608810780973556</v>
      </c>
      <c r="C31" s="53">
        <v>1.0939570738367053</v>
      </c>
      <c r="D31" s="53">
        <v>-0.51867434439859039</v>
      </c>
      <c r="E31" s="53">
        <v>2.5191880661325001</v>
      </c>
      <c r="F31" s="53">
        <v>0.61553458609068912</v>
      </c>
      <c r="G31" s="54">
        <v>-0.35154295528928969</v>
      </c>
      <c r="H31" s="56">
        <v>1.4584929757343446</v>
      </c>
      <c r="I31" s="53">
        <v>1.0217865432134374</v>
      </c>
      <c r="J31" s="77">
        <v>1.9398710528688135</v>
      </c>
      <c r="K31" s="69">
        <v>1.0514783472529432</v>
      </c>
      <c r="L31" s="68">
        <v>1.1753758661569913</v>
      </c>
      <c r="N31" s="75"/>
    </row>
    <row r="32" spans="1:14" x14ac:dyDescent="0.35">
      <c r="A32" s="44" t="s">
        <v>29</v>
      </c>
      <c r="B32" s="53">
        <v>6.636029175673869</v>
      </c>
      <c r="C32" s="53">
        <v>-2.1256613183137603</v>
      </c>
      <c r="D32" s="53">
        <v>0.75399246133751774</v>
      </c>
      <c r="E32" s="53">
        <v>2.7750049564552342</v>
      </c>
      <c r="F32" s="53">
        <v>2.3903344209923034</v>
      </c>
      <c r="G32" s="54">
        <v>4.2461152061833616</v>
      </c>
      <c r="H32" s="56">
        <v>-1.4980079681274816</v>
      </c>
      <c r="I32" s="53">
        <v>0.97345689123451962</v>
      </c>
      <c r="J32" s="77">
        <v>3.1007570404055995</v>
      </c>
      <c r="K32" s="69">
        <v>2.0076273994734883</v>
      </c>
      <c r="L32" s="68">
        <v>5.4410721909286197</v>
      </c>
      <c r="N32" s="75"/>
    </row>
    <row r="33" spans="1:14" x14ac:dyDescent="0.35">
      <c r="A33" s="44" t="s">
        <v>30</v>
      </c>
      <c r="B33" s="53">
        <v>-4.5291709085520324</v>
      </c>
      <c r="C33" s="53">
        <v>0.91430360886776896</v>
      </c>
      <c r="D33" s="53">
        <v>3.2517299919929883</v>
      </c>
      <c r="E33" s="53">
        <v>4.3226004397139945</v>
      </c>
      <c r="F33" s="53">
        <v>0.89670976942271352</v>
      </c>
      <c r="G33" s="54">
        <v>-3.0979809491287682</v>
      </c>
      <c r="H33" s="56">
        <v>1.0855920409139372</v>
      </c>
      <c r="I33" s="53">
        <v>1.4493483443855695</v>
      </c>
      <c r="J33" s="77">
        <v>1.9241265266787488</v>
      </c>
      <c r="K33" s="69">
        <v>0.31222525315730554</v>
      </c>
      <c r="L33" s="68">
        <v>-0.71458747623649455</v>
      </c>
      <c r="N33" s="75"/>
    </row>
    <row r="34" spans="1:14" x14ac:dyDescent="0.35">
      <c r="A34" s="44" t="s">
        <v>31</v>
      </c>
      <c r="B34" s="53">
        <v>2.4903237624297674</v>
      </c>
      <c r="C34" s="53">
        <v>7.7131568339409569</v>
      </c>
      <c r="D34" s="53">
        <v>1.5831542798181175</v>
      </c>
      <c r="E34" s="53">
        <v>-7.972543158359386</v>
      </c>
      <c r="F34" s="53">
        <v>0.56418357148324105</v>
      </c>
      <c r="G34" s="54">
        <v>18.648510331752249</v>
      </c>
      <c r="H34" s="56">
        <v>11.465428162680993</v>
      </c>
      <c r="I34" s="53">
        <v>4.5776680228361215</v>
      </c>
      <c r="J34" s="77">
        <v>4.2607929091493579</v>
      </c>
      <c r="K34" s="69">
        <v>8.4519036478619913</v>
      </c>
      <c r="L34" s="68">
        <v>-15.301092223645174</v>
      </c>
      <c r="N34" s="75"/>
    </row>
    <row r="35" spans="1:14" x14ac:dyDescent="0.35">
      <c r="A35" s="44" t="s">
        <v>32</v>
      </c>
      <c r="B35" s="53">
        <v>6.4125029709015422</v>
      </c>
      <c r="C35" s="53">
        <v>8.4525676450828371</v>
      </c>
      <c r="D35" s="53">
        <v>10.328698101016172</v>
      </c>
      <c r="E35" s="53">
        <v>9.5166184330100805</v>
      </c>
      <c r="F35" s="53">
        <v>8.6047000551359645</v>
      </c>
      <c r="G35" s="54">
        <v>9.4259283178930673</v>
      </c>
      <c r="H35" s="56">
        <v>10.599966479308293</v>
      </c>
      <c r="I35" s="53">
        <v>10.256091682970876</v>
      </c>
      <c r="J35" s="77">
        <v>9.2132839787807175</v>
      </c>
      <c r="K35" s="69">
        <v>10.006341141276987</v>
      </c>
      <c r="L35" s="68">
        <v>10.317229536628748</v>
      </c>
      <c r="N35" s="75"/>
    </row>
    <row r="36" spans="1:14" x14ac:dyDescent="0.35">
      <c r="A36" s="44" t="s">
        <v>33</v>
      </c>
      <c r="B36" s="53">
        <v>-0.51967788571499796</v>
      </c>
      <c r="C36" s="53">
        <v>4.2045157644788418</v>
      </c>
      <c r="D36" s="53">
        <v>6.7945339896133135</v>
      </c>
      <c r="E36" s="53">
        <v>6.5059803279160064</v>
      </c>
      <c r="F36" s="53">
        <v>4.1645629516022353</v>
      </c>
      <c r="G36" s="54">
        <v>6.2060973562500834</v>
      </c>
      <c r="H36" s="56">
        <v>5.2695638811150616</v>
      </c>
      <c r="I36" s="53">
        <v>5.5665298675807691</v>
      </c>
      <c r="J36" s="77">
        <v>5.077046663393503</v>
      </c>
      <c r="K36" s="69">
        <v>5.533127691242945</v>
      </c>
      <c r="L36" s="68">
        <v>6.3822170164260728</v>
      </c>
      <c r="N36" s="75"/>
    </row>
    <row r="37" spans="1:14" x14ac:dyDescent="0.35">
      <c r="A37" s="44" t="s">
        <v>34</v>
      </c>
      <c r="B37" s="53">
        <v>2.3068914329173538</v>
      </c>
      <c r="C37" s="53">
        <v>1.8231591791518156</v>
      </c>
      <c r="D37" s="53">
        <v>1.6945304183711158</v>
      </c>
      <c r="E37" s="53">
        <v>2.0448062464072763</v>
      </c>
      <c r="F37" s="53">
        <v>1.9662445333750185</v>
      </c>
      <c r="G37" s="54">
        <v>1.7808745918632667</v>
      </c>
      <c r="H37" s="56">
        <v>1.2929259681211107</v>
      </c>
      <c r="I37" s="53">
        <v>1.9807168882863095</v>
      </c>
      <c r="J37" s="77">
        <v>2.0004322577874545</v>
      </c>
      <c r="K37" s="69">
        <v>1.7714772966620274</v>
      </c>
      <c r="L37" s="68">
        <v>2.0756789321499935</v>
      </c>
      <c r="N37" s="75"/>
    </row>
    <row r="38" spans="1:14" x14ac:dyDescent="0.35">
      <c r="A38" s="44" t="s">
        <v>35</v>
      </c>
      <c r="B38" s="53">
        <v>2.6652344248752939</v>
      </c>
      <c r="C38" s="53">
        <v>2.2851303924919364</v>
      </c>
      <c r="D38" s="53">
        <v>4.8177045173525528</v>
      </c>
      <c r="E38" s="53">
        <v>4.5036479255585107</v>
      </c>
      <c r="F38" s="53">
        <v>3.7167309374037387</v>
      </c>
      <c r="G38" s="54">
        <v>2.6498909542866755</v>
      </c>
      <c r="H38" s="56">
        <v>2.4771450088059623</v>
      </c>
      <c r="I38" s="53">
        <v>4.3675391401347241</v>
      </c>
      <c r="J38" s="77">
        <v>4.2224109542866151</v>
      </c>
      <c r="K38" s="69">
        <v>3.5460920533738394</v>
      </c>
      <c r="L38" s="68">
        <v>4.3591483517900764</v>
      </c>
      <c r="N38" s="75"/>
    </row>
    <row r="39" spans="1:14" x14ac:dyDescent="0.35">
      <c r="A39" s="44" t="s">
        <v>36</v>
      </c>
      <c r="B39" s="53">
        <v>11.926691479660501</v>
      </c>
      <c r="C39" s="53">
        <v>-8.0823177752170849</v>
      </c>
      <c r="D39" s="53">
        <v>10.094536755604079</v>
      </c>
      <c r="E39" s="53">
        <v>13.208694927589161</v>
      </c>
      <c r="F39" s="53">
        <v>7.9188782467737528</v>
      </c>
      <c r="G39" s="54">
        <v>14.084372762254095</v>
      </c>
      <c r="H39" s="53">
        <v>22.093036762359407</v>
      </c>
      <c r="I39" s="53">
        <v>9.8692915219745778</v>
      </c>
      <c r="J39" s="77">
        <v>21.254347401386543</v>
      </c>
      <c r="K39" s="69">
        <v>16.922692863633326</v>
      </c>
      <c r="L39" s="68">
        <v>7.4133976514683342</v>
      </c>
      <c r="N39" s="75"/>
    </row>
    <row r="40" spans="1:14" x14ac:dyDescent="0.35">
      <c r="A40" s="44" t="s">
        <v>37</v>
      </c>
      <c r="B40" s="53">
        <v>17.210597439871677</v>
      </c>
      <c r="C40" s="53">
        <v>-13.945680735159584</v>
      </c>
      <c r="D40" s="53">
        <v>14.683867115737741</v>
      </c>
      <c r="E40" s="53">
        <v>16.843277852417259</v>
      </c>
      <c r="F40" s="53">
        <v>9.893520810876069</v>
      </c>
      <c r="G40" s="54">
        <v>18.456497612792845</v>
      </c>
      <c r="H40" s="56">
        <v>24.500358076711692</v>
      </c>
      <c r="I40" s="53">
        <v>10.132318427907023</v>
      </c>
      <c r="J40" s="77">
        <v>23.864292904324813</v>
      </c>
      <c r="K40" s="69">
        <v>19.619492459488352</v>
      </c>
      <c r="L40" s="68">
        <v>9.6395909522585264</v>
      </c>
      <c r="N40" s="75"/>
    </row>
    <row r="41" spans="1:14" x14ac:dyDescent="0.35">
      <c r="A41" s="44" t="s">
        <v>38</v>
      </c>
      <c r="B41" s="53">
        <v>68.72795042753711</v>
      </c>
      <c r="C41" s="53">
        <v>58.014240975609823</v>
      </c>
      <c r="D41" s="53">
        <v>19.676672664721735</v>
      </c>
      <c r="E41" s="53">
        <v>42.575806319282577</v>
      </c>
      <c r="F41" s="53">
        <v>44.137138619261208</v>
      </c>
      <c r="G41" s="54">
        <v>28.954771385356082</v>
      </c>
      <c r="H41" s="56">
        <v>43.077159632975054</v>
      </c>
      <c r="I41" s="53">
        <v>33.288859479005708</v>
      </c>
      <c r="J41" s="77">
        <v>-2.834871358778468</v>
      </c>
      <c r="K41" s="69">
        <v>13.592012916890294</v>
      </c>
      <c r="L41" s="68">
        <v>6.0297976427711841</v>
      </c>
      <c r="N41" s="75"/>
    </row>
    <row r="42" spans="1:14" x14ac:dyDescent="0.35">
      <c r="A42" s="44" t="s">
        <v>39</v>
      </c>
      <c r="B42" s="53">
        <v>2.818885978268824</v>
      </c>
      <c r="C42" s="53">
        <v>33.596200270029243</v>
      </c>
      <c r="D42" s="53">
        <v>8.1907974627477529</v>
      </c>
      <c r="E42" s="53">
        <v>8.9697251441518802</v>
      </c>
      <c r="F42" s="53">
        <v>12.578582151978708</v>
      </c>
      <c r="G42" s="54">
        <v>3.4619621961880682</v>
      </c>
      <c r="H42" s="56">
        <v>27.899603490048435</v>
      </c>
      <c r="I42" s="53">
        <v>15.021693343177603</v>
      </c>
      <c r="J42" s="77">
        <v>16.09325628605276</v>
      </c>
      <c r="K42" s="69">
        <v>16.519370859597625</v>
      </c>
      <c r="L42" s="68">
        <v>4.2037934734021176</v>
      </c>
      <c r="N42" s="75"/>
    </row>
    <row r="43" spans="1:14" x14ac:dyDescent="0.35">
      <c r="A43" s="44" t="s">
        <v>40</v>
      </c>
      <c r="B43" s="53">
        <v>-9.5071684682274906</v>
      </c>
      <c r="C43" s="53">
        <v>-11.175691779497214</v>
      </c>
      <c r="D43" s="53">
        <v>-9.8959710120127227</v>
      </c>
      <c r="E43" s="53">
        <v>-2.3142306121877425</v>
      </c>
      <c r="F43" s="53">
        <v>-7.9111873509646387</v>
      </c>
      <c r="G43" s="54">
        <v>-0.81261482476264746</v>
      </c>
      <c r="H43" s="56">
        <v>6.3389247927818246</v>
      </c>
      <c r="I43" s="53">
        <v>1.5972225718541466</v>
      </c>
      <c r="J43" s="77">
        <v>15.174899639626238</v>
      </c>
      <c r="K43" s="69">
        <v>5.0993437579655687</v>
      </c>
      <c r="L43" s="68">
        <v>-7.6211435427729572</v>
      </c>
      <c r="N43" s="75"/>
    </row>
    <row r="44" spans="1:14" x14ac:dyDescent="0.35">
      <c r="A44" s="44" t="s">
        <v>41</v>
      </c>
      <c r="B44" s="53">
        <v>7.8759112783378242</v>
      </c>
      <c r="C44" s="53">
        <v>4.1158598741546655</v>
      </c>
      <c r="D44" s="53">
        <v>2.517763437225895</v>
      </c>
      <c r="E44" s="53">
        <v>2.2461919017212892</v>
      </c>
      <c r="F44" s="53">
        <v>3.532087383880949</v>
      </c>
      <c r="G44" s="54">
        <v>5.2383174043250591</v>
      </c>
      <c r="H44" s="56">
        <v>6.0343344787280273</v>
      </c>
      <c r="I44" s="53">
        <v>5.1719597661265198</v>
      </c>
      <c r="J44" s="77">
        <v>5.3156950024100036</v>
      </c>
      <c r="K44" s="69">
        <v>5.4154624644604077</v>
      </c>
      <c r="L44" s="68">
        <v>4.97278168466051</v>
      </c>
      <c r="N44" s="75"/>
    </row>
    <row r="45" spans="1:14" x14ac:dyDescent="0.35">
      <c r="A45" s="44" t="s">
        <v>42</v>
      </c>
      <c r="B45" s="53">
        <v>5.3349043244095498</v>
      </c>
      <c r="C45" s="53">
        <v>1.7549332337463852</v>
      </c>
      <c r="D45" s="53">
        <v>-0.60764157794909579</v>
      </c>
      <c r="E45" s="53">
        <v>0.18450756299188242</v>
      </c>
      <c r="F45" s="53">
        <v>2.2850234318221254</v>
      </c>
      <c r="G45" s="54">
        <v>3.7191353461276861</v>
      </c>
      <c r="H45" s="56">
        <v>5.4134968841743216</v>
      </c>
      <c r="I45" s="53">
        <v>8.859888624603542</v>
      </c>
      <c r="J45" s="77">
        <v>9.8511109591567383</v>
      </c>
      <c r="K45" s="69">
        <v>6.6191733180814394</v>
      </c>
      <c r="L45" s="68">
        <v>3.8798417913090244</v>
      </c>
      <c r="N45" s="75"/>
    </row>
    <row r="46" spans="1:14" ht="14.25" x14ac:dyDescent="0.45">
      <c r="A46" s="52" t="s">
        <v>43</v>
      </c>
      <c r="B46" s="53">
        <v>4.0350431935199493</v>
      </c>
      <c r="C46" s="53">
        <v>4.3783528220003642</v>
      </c>
      <c r="D46" s="53">
        <v>6.802810120794045</v>
      </c>
      <c r="E46" s="53">
        <v>7.0028356564256322</v>
      </c>
      <c r="F46" s="53">
        <v>5.5716310103858024</v>
      </c>
      <c r="G46" s="54">
        <v>7.3973437712036905</v>
      </c>
      <c r="H46" s="53">
        <v>6.6056375740695117</v>
      </c>
      <c r="I46" s="53">
        <v>5.7797652962234825</v>
      </c>
      <c r="J46" s="77">
        <v>7.5487062922420689</v>
      </c>
      <c r="K46" s="69">
        <v>6.8549354870341528</v>
      </c>
      <c r="L46" s="68">
        <v>10.981951108865374</v>
      </c>
      <c r="N46" s="75"/>
    </row>
    <row r="47" spans="1:14" x14ac:dyDescent="0.35">
      <c r="A47" s="44" t="s">
        <v>44</v>
      </c>
      <c r="B47" s="53">
        <v>4.0363287283378071</v>
      </c>
      <c r="C47" s="53">
        <v>4.9201806906117156</v>
      </c>
      <c r="D47" s="53">
        <v>7.6925952673037727</v>
      </c>
      <c r="E47" s="53">
        <v>8.112353918600661</v>
      </c>
      <c r="F47" s="53">
        <v>6.2457567891949282</v>
      </c>
      <c r="G47" s="54">
        <v>7.818319718286574</v>
      </c>
      <c r="H47" s="56">
        <v>7.386383881664969</v>
      </c>
      <c r="I47" s="53">
        <v>6.1426172690759273</v>
      </c>
      <c r="J47" s="77">
        <v>8.3891787220780714</v>
      </c>
      <c r="K47" s="69">
        <v>7.4656769331005846</v>
      </c>
      <c r="L47" s="68">
        <v>12.242224883477926</v>
      </c>
      <c r="N47" s="75"/>
    </row>
    <row r="48" spans="1:14" x14ac:dyDescent="0.35">
      <c r="A48" s="44" t="s">
        <v>45</v>
      </c>
      <c r="B48" s="53">
        <v>9.1499507185486664</v>
      </c>
      <c r="C48" s="53">
        <v>2.4588339112966651E-2</v>
      </c>
      <c r="D48" s="53">
        <v>-1.6129521776263971</v>
      </c>
      <c r="E48" s="53">
        <v>-2.7944457721585252</v>
      </c>
      <c r="F48" s="53">
        <v>1.1755328581395759</v>
      </c>
      <c r="G48" s="54">
        <v>1.7247639756388509</v>
      </c>
      <c r="H48" s="56">
        <v>1.7417125168014849</v>
      </c>
      <c r="I48" s="53">
        <v>0.97865432167543531</v>
      </c>
      <c r="J48" s="77">
        <v>1.0776039492809142</v>
      </c>
      <c r="K48" s="69">
        <v>1.3812151892868663</v>
      </c>
      <c r="L48" s="68">
        <v>1.8431719820656722</v>
      </c>
      <c r="N48" s="75"/>
    </row>
    <row r="49" spans="1:14" x14ac:dyDescent="0.35">
      <c r="A49" s="44" t="s">
        <v>46</v>
      </c>
      <c r="B49" s="53">
        <v>5.2511390096753559</v>
      </c>
      <c r="C49" s="53">
        <v>3.1434135553014784</v>
      </c>
      <c r="D49" s="53">
        <v>2.8139052273627101</v>
      </c>
      <c r="E49" s="53">
        <v>0.94767267432875713</v>
      </c>
      <c r="F49" s="53">
        <v>3.0925173898027793</v>
      </c>
      <c r="G49" s="54">
        <v>9.6283865610186581</v>
      </c>
      <c r="H49" s="56">
        <v>4.0679373433710992</v>
      </c>
      <c r="I49" s="53">
        <v>5.1282051282051384</v>
      </c>
      <c r="J49" s="77">
        <v>3.5959504258937347</v>
      </c>
      <c r="K49" s="69">
        <v>5.8618164106947646</v>
      </c>
      <c r="L49" s="68">
        <v>8.8566827697262429</v>
      </c>
      <c r="N49" s="75"/>
    </row>
    <row r="50" spans="1:14" x14ac:dyDescent="0.35">
      <c r="A50" s="44" t="s">
        <v>47</v>
      </c>
      <c r="B50" s="53">
        <v>3.0309953716370188</v>
      </c>
      <c r="C50" s="53">
        <v>1.6348411296304164</v>
      </c>
      <c r="D50" s="53">
        <v>2.0998092899509118</v>
      </c>
      <c r="E50" s="53">
        <v>2.2352058505372412</v>
      </c>
      <c r="F50" s="53">
        <v>2.2119298985048061</v>
      </c>
      <c r="G50" s="54">
        <v>2.8012038224868121</v>
      </c>
      <c r="H50" s="56">
        <v>2.7815922872151475</v>
      </c>
      <c r="I50" s="53">
        <v>2.8723456789119979</v>
      </c>
      <c r="J50" s="77">
        <v>3.0896140249278892</v>
      </c>
      <c r="K50" s="69">
        <v>2.8815454535234597</v>
      </c>
      <c r="L50" s="68">
        <v>3.4540023935741626</v>
      </c>
      <c r="N50" s="75"/>
    </row>
    <row r="51" spans="1:14" ht="14.25" x14ac:dyDescent="0.45">
      <c r="A51" s="52" t="s">
        <v>48</v>
      </c>
      <c r="B51" s="53">
        <v>10.743708778376075</v>
      </c>
      <c r="C51" s="53">
        <v>7.3445818398555076</v>
      </c>
      <c r="D51" s="53">
        <v>9.5597962771568348</v>
      </c>
      <c r="E51" s="53">
        <v>7.171431124049036</v>
      </c>
      <c r="F51" s="53">
        <v>8.8320530128502384</v>
      </c>
      <c r="G51" s="54">
        <v>9.6283865610186581</v>
      </c>
      <c r="H51" s="56">
        <v>7.6425758055361825</v>
      </c>
      <c r="I51" s="53">
        <v>9.1282339164194752</v>
      </c>
      <c r="J51" s="77">
        <v>9.2971760443003824</v>
      </c>
      <c r="K51" s="69">
        <v>9.0230636550397989</v>
      </c>
      <c r="L51" s="68">
        <v>11.253858276271544</v>
      </c>
      <c r="N51" s="75"/>
    </row>
    <row r="52" spans="1:14" ht="14.25" x14ac:dyDescent="0.45">
      <c r="A52" s="52" t="s">
        <v>49</v>
      </c>
      <c r="B52" s="53">
        <v>1.4595958145895649</v>
      </c>
      <c r="C52" s="53">
        <v>0.29171317061389423</v>
      </c>
      <c r="D52" s="53">
        <v>4.3340298868612015</v>
      </c>
      <c r="E52" s="53">
        <v>5.9893940948693825</v>
      </c>
      <c r="F52" s="53">
        <v>2.9457769304074732</v>
      </c>
      <c r="G52" s="54">
        <v>15.032200224854208</v>
      </c>
      <c r="H52" s="53">
        <v>16.125557850607407</v>
      </c>
      <c r="I52" s="53">
        <v>19.626948650183571</v>
      </c>
      <c r="J52" s="77">
        <v>8.3000481451877448</v>
      </c>
      <c r="K52" s="69">
        <v>14.540669938401729</v>
      </c>
      <c r="L52" s="68">
        <v>8.5422044784237094</v>
      </c>
      <c r="N52" s="75"/>
    </row>
    <row r="53" spans="1:14" x14ac:dyDescent="0.35">
      <c r="A53" s="44" t="s">
        <v>50</v>
      </c>
      <c r="B53" s="53">
        <v>1.6935798264738651</v>
      </c>
      <c r="C53" s="53">
        <v>0.12025745690181111</v>
      </c>
      <c r="D53" s="53">
        <v>3.9383253975774153</v>
      </c>
      <c r="E53" s="53">
        <v>5.9331009913253752</v>
      </c>
      <c r="F53" s="53">
        <v>2.8889718968076181</v>
      </c>
      <c r="G53" s="54">
        <v>15.910865602578085</v>
      </c>
      <c r="H53" s="56">
        <v>16.183611445618752</v>
      </c>
      <c r="I53" s="53">
        <v>19.462106385955153</v>
      </c>
      <c r="J53" s="77">
        <v>7.0805807176281821</v>
      </c>
      <c r="K53" s="69">
        <v>14.361687781666333</v>
      </c>
      <c r="L53" s="68">
        <v>8.3992280871416405</v>
      </c>
      <c r="N53" s="75"/>
    </row>
    <row r="54" spans="1:14" x14ac:dyDescent="0.35">
      <c r="A54" s="44" t="s">
        <v>51</v>
      </c>
      <c r="B54" s="53">
        <v>-0.61129892687453946</v>
      </c>
      <c r="C54" s="53">
        <v>1.5586066811018355</v>
      </c>
      <c r="D54" s="53">
        <v>7.194600278198692</v>
      </c>
      <c r="E54" s="53">
        <v>6.5963006373989828</v>
      </c>
      <c r="F54" s="53">
        <v>3.4243754876191161</v>
      </c>
      <c r="G54" s="54">
        <v>7.0751540690877448</v>
      </c>
      <c r="H54" s="56">
        <v>15.702672645145526</v>
      </c>
      <c r="I54" s="53">
        <v>20.782403658108905</v>
      </c>
      <c r="J54" s="77">
        <v>21.365558657887252</v>
      </c>
      <c r="K54" s="69">
        <v>16.040839058167599</v>
      </c>
      <c r="L54" s="68">
        <v>9.9438175384164893</v>
      </c>
      <c r="N54" s="75"/>
    </row>
    <row r="55" spans="1:14" ht="14.25" x14ac:dyDescent="0.45">
      <c r="A55" s="52" t="s">
        <v>52</v>
      </c>
      <c r="B55" s="53">
        <v>8.0078086730660232</v>
      </c>
      <c r="C55" s="53">
        <v>7.3461054562734063</v>
      </c>
      <c r="D55" s="53">
        <v>6.3685059693918191</v>
      </c>
      <c r="E55" s="53">
        <v>5.2826748973309918</v>
      </c>
      <c r="F55" s="53">
        <v>6.5885868425224317</v>
      </c>
      <c r="G55" s="54">
        <v>4.6098634895268731</v>
      </c>
      <c r="H55" s="56">
        <v>3.7940656322091684</v>
      </c>
      <c r="I55" s="53">
        <v>3.4981167595176572</v>
      </c>
      <c r="J55" s="77">
        <v>3.434359027349343</v>
      </c>
      <c r="K55" s="69">
        <v>3.7836840207937206</v>
      </c>
      <c r="L55" s="68">
        <v>2.2938157753645383</v>
      </c>
      <c r="N55" s="75"/>
    </row>
    <row r="56" spans="1:14" ht="14.25" x14ac:dyDescent="0.45">
      <c r="A56" s="52" t="s">
        <v>53</v>
      </c>
      <c r="B56" s="53">
        <v>5.711526078278979</v>
      </c>
      <c r="C56" s="53">
        <v>6.0128824664443812</v>
      </c>
      <c r="D56" s="53">
        <v>5.6079516704193395</v>
      </c>
      <c r="E56" s="53">
        <v>5.0242068772470674</v>
      </c>
      <c r="F56" s="53">
        <v>5.5480650278491055</v>
      </c>
      <c r="G56" s="54">
        <v>2.5347344686601332</v>
      </c>
      <c r="H56" s="56">
        <v>2.2743474743489571</v>
      </c>
      <c r="I56" s="53">
        <v>2.875074649739858</v>
      </c>
      <c r="J56" s="77">
        <v>3.2343797543535224</v>
      </c>
      <c r="K56" s="69">
        <v>2.7699976209162536</v>
      </c>
      <c r="L56" s="68">
        <v>2.6600840473997023</v>
      </c>
      <c r="N56" s="75"/>
    </row>
    <row r="57" spans="1:14" ht="14.25" x14ac:dyDescent="0.45">
      <c r="A57" s="52" t="s">
        <v>54</v>
      </c>
      <c r="B57" s="53">
        <v>21.314166632856839</v>
      </c>
      <c r="C57" s="53">
        <v>24.154571651469041</v>
      </c>
      <c r="D57" s="53">
        <v>22.757563705892281</v>
      </c>
      <c r="E57" s="53">
        <v>16.708846796900417</v>
      </c>
      <c r="F57" s="53">
        <v>21.069406216162733</v>
      </c>
      <c r="G57" s="54">
        <v>2.9198279749186611</v>
      </c>
      <c r="H57" s="56">
        <v>3.084977058170054</v>
      </c>
      <c r="I57" s="53">
        <v>4.6361566833943186</v>
      </c>
      <c r="J57" s="77">
        <v>4.4874838355888347</v>
      </c>
      <c r="K57" s="69">
        <v>3.8949241578125626</v>
      </c>
      <c r="L57" s="68">
        <v>3.213904854789873</v>
      </c>
      <c r="N57" s="75"/>
    </row>
    <row r="58" spans="1:14" ht="14.25" x14ac:dyDescent="0.45">
      <c r="A58" s="52" t="s">
        <v>55</v>
      </c>
      <c r="B58" s="53">
        <v>2.3184844985118787</v>
      </c>
      <c r="C58" s="53">
        <v>1.9774721451400836</v>
      </c>
      <c r="D58" s="53">
        <v>2.5986737084481462</v>
      </c>
      <c r="E58" s="53">
        <v>2.2537877273262268</v>
      </c>
      <c r="F58" s="53">
        <v>2.2863479269358891</v>
      </c>
      <c r="G58" s="54">
        <v>1.8287716893298267</v>
      </c>
      <c r="H58" s="56">
        <v>1.7923455678929798</v>
      </c>
      <c r="I58" s="53">
        <v>2.1191528063315985</v>
      </c>
      <c r="J58" s="77">
        <v>2.1706815784075184</v>
      </c>
      <c r="K58" s="69">
        <v>1.9977206172614004</v>
      </c>
      <c r="L58" s="68">
        <v>1.9562529187932665</v>
      </c>
      <c r="N58" s="75"/>
    </row>
    <row r="59" spans="1:14" ht="14.25" x14ac:dyDescent="0.45">
      <c r="A59" s="52" t="s">
        <v>56</v>
      </c>
      <c r="B59" s="53">
        <v>1.3673403394121948</v>
      </c>
      <c r="C59" s="53">
        <v>1.886915959389853</v>
      </c>
      <c r="D59" s="53">
        <v>2.409865199990918</v>
      </c>
      <c r="E59" s="53">
        <v>2.2392233766552323</v>
      </c>
      <c r="F59" s="53">
        <v>1.9993981737508477</v>
      </c>
      <c r="G59" s="54">
        <v>2.4747565233984403</v>
      </c>
      <c r="H59" s="56">
        <v>2.2198546427203638</v>
      </c>
      <c r="I59" s="53">
        <v>2.5118988376041216</v>
      </c>
      <c r="J59" s="77">
        <v>2.2075177629896636</v>
      </c>
      <c r="K59" s="69">
        <v>2.3499314060732246</v>
      </c>
      <c r="L59" s="68">
        <v>1.2195127587923738</v>
      </c>
      <c r="N59" s="75"/>
    </row>
    <row r="60" spans="1:14" ht="14.25" x14ac:dyDescent="0.45">
      <c r="A60" s="52" t="s">
        <v>57</v>
      </c>
      <c r="B60" s="53">
        <v>1.2345691376384593</v>
      </c>
      <c r="C60" s="53">
        <v>2.4125692557742866</v>
      </c>
      <c r="D60" s="53">
        <v>3.7900990985671541</v>
      </c>
      <c r="E60" s="53">
        <v>4.2436092538828802</v>
      </c>
      <c r="F60" s="53">
        <v>2.9608492553724943</v>
      </c>
      <c r="G60" s="54">
        <v>1.7551354499887282</v>
      </c>
      <c r="H60" s="56">
        <v>2.3542348619676829</v>
      </c>
      <c r="I60" s="53">
        <v>2.8894605070306341</v>
      </c>
      <c r="J60" s="77">
        <v>2.7510867508599546</v>
      </c>
      <c r="K60" s="69">
        <v>2.4553885246666463</v>
      </c>
      <c r="L60" s="68">
        <v>1.9931363917514711</v>
      </c>
      <c r="N60" s="75"/>
    </row>
    <row r="61" spans="1:14" ht="14.25" x14ac:dyDescent="0.45">
      <c r="A61" s="52" t="s">
        <v>58</v>
      </c>
      <c r="B61" s="53">
        <v>-12.921207297441313</v>
      </c>
      <c r="C61" s="53">
        <v>-6.5680906695125429</v>
      </c>
      <c r="D61" s="53">
        <v>7.1304185537694309</v>
      </c>
      <c r="E61" s="53">
        <v>6.626591176040364</v>
      </c>
      <c r="F61" s="53">
        <v>-1.1736017647901349</v>
      </c>
      <c r="G61" s="54">
        <v>-6.1301608546761202</v>
      </c>
      <c r="H61" s="56">
        <v>-2.9997283795741225</v>
      </c>
      <c r="I61" s="53">
        <v>4.1850239780809346</v>
      </c>
      <c r="J61" s="77">
        <v>4.1061847489525904</v>
      </c>
      <c r="K61" s="69">
        <v>0.33877455643320786</v>
      </c>
      <c r="L61" s="68">
        <v>-1.9640585723832316</v>
      </c>
      <c r="N61" s="75"/>
    </row>
    <row r="62" spans="1:14" x14ac:dyDescent="0.35">
      <c r="B62" s="53"/>
      <c r="C62" s="53"/>
      <c r="D62" s="53"/>
      <c r="E62" s="53"/>
      <c r="F62" s="53"/>
      <c r="G62" s="54"/>
      <c r="H62" s="56"/>
      <c r="I62" s="56"/>
      <c r="J62" s="77"/>
      <c r="K62" s="69"/>
      <c r="L62" s="68"/>
    </row>
    <row r="63" spans="1:14" x14ac:dyDescent="0.35">
      <c r="A63" s="55" t="s">
        <v>83</v>
      </c>
      <c r="B63" s="53">
        <v>2.2665377899215002</v>
      </c>
      <c r="C63" s="53">
        <v>3.4846554311536835</v>
      </c>
      <c r="D63" s="53">
        <v>3.8568851577193612</v>
      </c>
      <c r="E63" s="53">
        <v>3.756017433747715</v>
      </c>
      <c r="F63" s="53">
        <v>3.3816403992086776</v>
      </c>
      <c r="G63" s="54">
        <v>3.1320332518587861</v>
      </c>
      <c r="H63" s="56">
        <v>4.232604181823433</v>
      </c>
      <c r="I63" s="56">
        <v>3.9750979953682588</v>
      </c>
      <c r="J63" s="77">
        <v>4.06905489735363</v>
      </c>
      <c r="K63" s="69">
        <v>3.8723651250886393</v>
      </c>
      <c r="L63" s="68">
        <v>3.8850233351610752</v>
      </c>
      <c r="M63" s="65"/>
    </row>
    <row r="64" spans="1:14" x14ac:dyDescent="0.35">
      <c r="A64" s="48"/>
      <c r="L64" s="68"/>
    </row>
    <row r="65" spans="1:12" x14ac:dyDescent="0.35">
      <c r="A65" s="48"/>
      <c r="L65" s="68"/>
    </row>
    <row r="67" spans="1:12" s="49" customFormat="1" ht="13.9" x14ac:dyDescent="0.4">
      <c r="C67" s="40"/>
      <c r="D67" s="40"/>
      <c r="E67" s="40"/>
      <c r="G67" s="16"/>
      <c r="H67" s="40"/>
      <c r="I67" s="40"/>
      <c r="J67" s="40"/>
      <c r="L67" s="16"/>
    </row>
    <row r="68" spans="1:12" s="49" customFormat="1" ht="13.9" x14ac:dyDescent="0.4">
      <c r="C68" s="40"/>
      <c r="D68" s="40"/>
      <c r="E68" s="40"/>
      <c r="G68" s="16"/>
      <c r="H68" s="40"/>
      <c r="I68" s="40"/>
      <c r="J68" s="40"/>
      <c r="L68" s="16"/>
    </row>
    <row r="71" spans="1:12" ht="14.25" x14ac:dyDescent="0.45">
      <c r="A71" s="52"/>
    </row>
    <row r="72" spans="1:12" x14ac:dyDescent="0.35">
      <c r="A72" s="55"/>
    </row>
    <row r="73" spans="1:12" x14ac:dyDescent="0.35">
      <c r="A73" s="55"/>
    </row>
    <row r="74" spans="1:12" x14ac:dyDescent="0.35">
      <c r="A74" s="55"/>
    </row>
    <row r="75" spans="1:12" x14ac:dyDescent="0.35">
      <c r="A75" s="55"/>
    </row>
    <row r="76" spans="1:12" ht="14.25" x14ac:dyDescent="0.45">
      <c r="A76" s="52"/>
    </row>
    <row r="81" spans="1:1" ht="14.25" x14ac:dyDescent="0.45">
      <c r="A81" s="52"/>
    </row>
    <row r="107" spans="1:1" ht="14.25" x14ac:dyDescent="0.45">
      <c r="A107" s="52"/>
    </row>
    <row r="112" spans="1:1" ht="14.25" x14ac:dyDescent="0.45">
      <c r="A112" s="52"/>
    </row>
    <row r="113" spans="1:1" ht="14.25" x14ac:dyDescent="0.45">
      <c r="A113" s="52"/>
    </row>
    <row r="116" spans="1:1" ht="14.25" x14ac:dyDescent="0.45">
      <c r="A116" s="52"/>
    </row>
    <row r="117" spans="1:1" ht="14.25" x14ac:dyDescent="0.45">
      <c r="A117" s="52"/>
    </row>
    <row r="118" spans="1:1" ht="14.25" x14ac:dyDescent="0.45">
      <c r="A118" s="52"/>
    </row>
    <row r="119" spans="1:1" ht="14.25" x14ac:dyDescent="0.45">
      <c r="A119" s="52"/>
    </row>
    <row r="120" spans="1:1" ht="14.25" x14ac:dyDescent="0.45">
      <c r="A120" s="52"/>
    </row>
    <row r="121" spans="1:1" ht="14.25" x14ac:dyDescent="0.45">
      <c r="A121" s="52"/>
    </row>
    <row r="122" spans="1:1" ht="14.25" x14ac:dyDescent="0.45">
      <c r="A122" s="52"/>
    </row>
    <row r="128" spans="1:1" x14ac:dyDescent="0.35">
      <c r="A128" s="47"/>
    </row>
    <row r="129" spans="1:1" x14ac:dyDescent="0.35">
      <c r="A129" s="47"/>
    </row>
    <row r="134" spans="1:1" ht="14.25" x14ac:dyDescent="0.45">
      <c r="A134" s="52"/>
    </row>
    <row r="135" spans="1:1" x14ac:dyDescent="0.35">
      <c r="A135" s="55"/>
    </row>
    <row r="136" spans="1:1" x14ac:dyDescent="0.35">
      <c r="A136" s="55"/>
    </row>
    <row r="137" spans="1:1" x14ac:dyDescent="0.35">
      <c r="A137" s="55"/>
    </row>
    <row r="138" spans="1:1" x14ac:dyDescent="0.35">
      <c r="A138" s="55"/>
    </row>
    <row r="139" spans="1:1" ht="14.25" x14ac:dyDescent="0.45">
      <c r="A139" s="52"/>
    </row>
    <row r="144" spans="1:1" ht="14.25" x14ac:dyDescent="0.45">
      <c r="A144" s="52"/>
    </row>
    <row r="170" spans="1:1" ht="14.25" x14ac:dyDescent="0.45">
      <c r="A170" s="52"/>
    </row>
    <row r="175" spans="1:1" ht="14.25" x14ac:dyDescent="0.45">
      <c r="A175" s="52"/>
    </row>
    <row r="176" spans="1:1" ht="14.25" x14ac:dyDescent="0.45">
      <c r="A176" s="52"/>
    </row>
    <row r="179" spans="1:1" ht="14.25" x14ac:dyDescent="0.45">
      <c r="A179" s="52"/>
    </row>
    <row r="180" spans="1:1" ht="14.25" x14ac:dyDescent="0.45">
      <c r="A180" s="52"/>
    </row>
    <row r="181" spans="1:1" ht="14.25" x14ac:dyDescent="0.45">
      <c r="A181" s="52"/>
    </row>
    <row r="182" spans="1:1" ht="14.25" x14ac:dyDescent="0.45">
      <c r="A182" s="52"/>
    </row>
    <row r="183" spans="1:1" ht="14.25" x14ac:dyDescent="0.45">
      <c r="A183" s="52"/>
    </row>
    <row r="184" spans="1:1" ht="14.25" x14ac:dyDescent="0.45">
      <c r="A184" s="52"/>
    </row>
    <row r="185" spans="1:1" ht="14.25" x14ac:dyDescent="0.45">
      <c r="A185" s="52"/>
    </row>
    <row r="192" spans="1:1" x14ac:dyDescent="0.35">
      <c r="A192" s="47"/>
    </row>
    <row r="193" spans="1:1" x14ac:dyDescent="0.35">
      <c r="A193" s="47"/>
    </row>
    <row r="199" spans="1:1" ht="14.25" x14ac:dyDescent="0.45">
      <c r="A199" s="52"/>
    </row>
    <row r="200" spans="1:1" x14ac:dyDescent="0.35">
      <c r="A200" s="55"/>
    </row>
    <row r="201" spans="1:1" x14ac:dyDescent="0.35">
      <c r="A201" s="55"/>
    </row>
    <row r="202" spans="1:1" x14ac:dyDescent="0.35">
      <c r="A202" s="55"/>
    </row>
    <row r="203" spans="1:1" x14ac:dyDescent="0.35">
      <c r="A203" s="55"/>
    </row>
    <row r="204" spans="1:1" ht="14.25" x14ac:dyDescent="0.45">
      <c r="A204" s="52"/>
    </row>
    <row r="209" spans="1:1" ht="14.25" x14ac:dyDescent="0.45">
      <c r="A209" s="52"/>
    </row>
    <row r="235" spans="1:1" ht="14.25" x14ac:dyDescent="0.45">
      <c r="A235" s="52"/>
    </row>
    <row r="240" spans="1:1" ht="14.25" x14ac:dyDescent="0.45">
      <c r="A240" s="52"/>
    </row>
    <row r="241" spans="1:1" ht="14.25" x14ac:dyDescent="0.45">
      <c r="A241" s="52"/>
    </row>
    <row r="244" spans="1:1" ht="14.25" x14ac:dyDescent="0.45">
      <c r="A244" s="52"/>
    </row>
    <row r="245" spans="1:1" ht="14.25" x14ac:dyDescent="0.45">
      <c r="A245" s="52"/>
    </row>
    <row r="246" spans="1:1" ht="14.25" x14ac:dyDescent="0.45">
      <c r="A246" s="52"/>
    </row>
    <row r="247" spans="1:1" ht="14.25" x14ac:dyDescent="0.45">
      <c r="A247" s="52"/>
    </row>
    <row r="248" spans="1:1" ht="14.25" x14ac:dyDescent="0.45">
      <c r="A248" s="52"/>
    </row>
    <row r="249" spans="1:1" ht="14.25" x14ac:dyDescent="0.45">
      <c r="A249" s="52"/>
    </row>
    <row r="250" spans="1:1" ht="14.25" x14ac:dyDescent="0.45">
      <c r="A250" s="5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8F98-ECF0-4702-B16F-044D3004BC6E}">
  <dimension ref="A2:L30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V17" sqref="V17"/>
    </sheetView>
  </sheetViews>
  <sheetFormatPr defaultRowHeight="15.75" x14ac:dyDescent="0.5"/>
  <cols>
    <col min="1" max="1" width="15.06640625" customWidth="1"/>
    <col min="2" max="3" width="10.46484375" style="30" customWidth="1"/>
    <col min="4" max="6" width="12.19921875" style="30" customWidth="1"/>
    <col min="7" max="7" width="10.9296875" style="3" customWidth="1"/>
    <col min="8" max="8" width="10.73046875" style="30" customWidth="1"/>
    <col min="9" max="9" width="9.73046875" style="70" customWidth="1"/>
    <col min="10" max="10" width="9.06640625" style="30"/>
    <col min="12" max="12" width="9.06640625" style="3"/>
  </cols>
  <sheetData>
    <row r="2" spans="1:12" x14ac:dyDescent="0.5">
      <c r="A2" s="14" t="s">
        <v>66</v>
      </c>
    </row>
    <row r="3" spans="1:12" x14ac:dyDescent="0.5">
      <c r="A3" s="15"/>
      <c r="B3" s="38">
        <v>2024</v>
      </c>
      <c r="C3" s="39"/>
      <c r="D3" s="39"/>
      <c r="E3" s="39"/>
      <c r="F3" s="39"/>
      <c r="G3" s="80">
        <v>2025</v>
      </c>
      <c r="L3" s="80">
        <v>2026</v>
      </c>
    </row>
    <row r="4" spans="1:12" ht="15.4" x14ac:dyDescent="0.45">
      <c r="A4" s="15"/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16" t="s">
        <v>1</v>
      </c>
      <c r="H4" s="40" t="s">
        <v>2</v>
      </c>
      <c r="I4" s="71" t="s">
        <v>3</v>
      </c>
      <c r="J4" s="40" t="s">
        <v>4</v>
      </c>
      <c r="K4" s="40" t="s">
        <v>5</v>
      </c>
      <c r="L4" s="16" t="s">
        <v>1</v>
      </c>
    </row>
    <row r="5" spans="1:12" x14ac:dyDescent="0.5">
      <c r="A5" s="15"/>
    </row>
    <row r="6" spans="1:12" x14ac:dyDescent="0.5">
      <c r="A6" s="17" t="s">
        <v>67</v>
      </c>
    </row>
    <row r="7" spans="1:12" x14ac:dyDescent="0.5">
      <c r="A7" s="15"/>
    </row>
    <row r="8" spans="1:12" ht="15.4" x14ac:dyDescent="0.45">
      <c r="A8" s="15" t="s">
        <v>7</v>
      </c>
      <c r="B8" s="18">
        <v>24.040654644353602</v>
      </c>
      <c r="C8" s="18">
        <v>26.526256590717434</v>
      </c>
      <c r="D8" s="18">
        <v>31.269245362192784</v>
      </c>
      <c r="E8" s="18">
        <v>28.676558271753578</v>
      </c>
      <c r="F8" s="18">
        <v>27.808178554550889</v>
      </c>
      <c r="G8" s="19">
        <v>23.325976749594208</v>
      </c>
      <c r="H8" s="18">
        <v>26.166830318211115</v>
      </c>
      <c r="I8" s="18">
        <v>31.21220419409666</v>
      </c>
      <c r="J8" s="78">
        <v>28.658906731895783</v>
      </c>
      <c r="K8" s="74">
        <v>27.552510269154336</v>
      </c>
      <c r="L8" s="73">
        <v>23.161141554091639</v>
      </c>
    </row>
    <row r="9" spans="1:12" ht="15.4" x14ac:dyDescent="0.45">
      <c r="A9" s="15" t="s">
        <v>68</v>
      </c>
      <c r="B9" s="18">
        <v>19.123149955093378</v>
      </c>
      <c r="C9" s="18">
        <v>16.788442889456583</v>
      </c>
      <c r="D9" s="18">
        <v>15.800925109905126</v>
      </c>
      <c r="E9" s="18">
        <v>15.449927390118773</v>
      </c>
      <c r="F9" s="18">
        <v>16.672450832538797</v>
      </c>
      <c r="G9" s="19">
        <v>19.176784152326658</v>
      </c>
      <c r="H9" s="18">
        <v>17.307723060296066</v>
      </c>
      <c r="I9" s="18">
        <v>15.770493877159231</v>
      </c>
      <c r="J9" s="78">
        <v>15.422503596316773</v>
      </c>
      <c r="K9" s="74">
        <v>16.783940442862722</v>
      </c>
      <c r="L9" s="73">
        <v>19.106148697147923</v>
      </c>
    </row>
    <row r="10" spans="1:12" ht="15.4" x14ac:dyDescent="0.45">
      <c r="A10" s="15" t="s">
        <v>69</v>
      </c>
      <c r="B10" s="18">
        <v>56.836195400553024</v>
      </c>
      <c r="C10" s="18">
        <v>56.685300519825979</v>
      </c>
      <c r="D10" s="18">
        <v>52.929829527902093</v>
      </c>
      <c r="E10" s="18">
        <v>55.873514338127649</v>
      </c>
      <c r="F10" s="18">
        <v>55.519370612910315</v>
      </c>
      <c r="G10" s="19">
        <v>57.497239098079135</v>
      </c>
      <c r="H10" s="18">
        <v>56.525446621492812</v>
      </c>
      <c r="I10" s="18">
        <v>53.017301928744111</v>
      </c>
      <c r="J10" s="78">
        <v>55.918589671787458</v>
      </c>
      <c r="K10" s="74">
        <v>55.663549287982953</v>
      </c>
      <c r="L10" s="73">
        <v>57.732709748760435</v>
      </c>
    </row>
    <row r="11" spans="1:12" ht="15.4" x14ac:dyDescent="0.45">
      <c r="A11" s="15"/>
      <c r="B11" s="18">
        <v>100</v>
      </c>
      <c r="C11" s="18">
        <v>100</v>
      </c>
      <c r="D11" s="18">
        <v>100</v>
      </c>
      <c r="E11" s="18">
        <v>100</v>
      </c>
      <c r="F11" s="18">
        <v>100</v>
      </c>
      <c r="G11" s="19">
        <v>100</v>
      </c>
      <c r="H11" s="18">
        <v>100</v>
      </c>
      <c r="I11" s="18">
        <v>100</v>
      </c>
      <c r="J11" s="78">
        <v>100.00000000000001</v>
      </c>
      <c r="K11" s="74">
        <v>100</v>
      </c>
      <c r="L11" s="73">
        <v>100</v>
      </c>
    </row>
    <row r="12" spans="1:12" ht="15.4" x14ac:dyDescent="0.45">
      <c r="A12" s="15"/>
      <c r="H12" s="18"/>
      <c r="I12" s="18"/>
      <c r="J12" s="78"/>
      <c r="K12" s="74"/>
      <c r="L12" s="73"/>
    </row>
    <row r="13" spans="1:12" ht="15.4" x14ac:dyDescent="0.45">
      <c r="A13" s="17" t="s">
        <v>70</v>
      </c>
      <c r="B13" s="18">
        <v>95.984518777810294</v>
      </c>
      <c r="C13" s="18">
        <v>96.493789703671055</v>
      </c>
      <c r="D13" s="18">
        <v>96.624135223069644</v>
      </c>
      <c r="E13" s="18">
        <v>97.202381404203564</v>
      </c>
      <c r="F13" s="18">
        <v>96.617280193890679</v>
      </c>
      <c r="G13" s="19">
        <v>96.033815055815452</v>
      </c>
      <c r="H13" s="18">
        <v>95.947991479006049</v>
      </c>
      <c r="I13" s="18">
        <v>96.563576437653111</v>
      </c>
      <c r="J13" s="78">
        <v>97.129180129439845</v>
      </c>
      <c r="K13" s="74">
        <v>96.466628694923514</v>
      </c>
      <c r="L13" s="73">
        <v>96.084052555982979</v>
      </c>
    </row>
    <row r="14" spans="1:12" ht="15.4" x14ac:dyDescent="0.45">
      <c r="A14" s="17" t="s">
        <v>71</v>
      </c>
      <c r="B14" s="18">
        <v>4.0154812221897176</v>
      </c>
      <c r="C14" s="18">
        <v>3.5062102963289452</v>
      </c>
      <c r="D14" s="18">
        <v>3.3758647769303636</v>
      </c>
      <c r="E14" s="18">
        <v>2.7976185957964388</v>
      </c>
      <c r="F14" s="18">
        <v>3.3827198061093195</v>
      </c>
      <c r="G14" s="19">
        <v>3.9661849441845485</v>
      </c>
      <c r="H14" s="18">
        <v>4.0520085209939394</v>
      </c>
      <c r="I14" s="18">
        <v>3.4364235623468899</v>
      </c>
      <c r="J14" s="78">
        <v>2.8708198705601569</v>
      </c>
      <c r="K14" s="74">
        <v>3.5333713050764901</v>
      </c>
      <c r="L14" s="73">
        <v>3.9159474440170294</v>
      </c>
    </row>
    <row r="15" spans="1:12" ht="15.4" x14ac:dyDescent="0.45">
      <c r="A15" s="15"/>
      <c r="B15" s="18">
        <v>100.00000000000001</v>
      </c>
      <c r="C15" s="18">
        <v>100</v>
      </c>
      <c r="D15" s="18">
        <v>100</v>
      </c>
      <c r="E15" s="18">
        <v>100</v>
      </c>
      <c r="F15" s="18">
        <v>100</v>
      </c>
      <c r="G15" s="19">
        <v>100</v>
      </c>
      <c r="H15" s="18">
        <v>99.999999999999986</v>
      </c>
      <c r="I15" s="18">
        <v>100</v>
      </c>
      <c r="J15" s="78">
        <v>100</v>
      </c>
      <c r="K15" s="74">
        <v>100</v>
      </c>
      <c r="L15" s="73">
        <v>100.00000000000001</v>
      </c>
    </row>
    <row r="16" spans="1:12" x14ac:dyDescent="0.5">
      <c r="A16" s="15"/>
      <c r="H16" s="32"/>
      <c r="I16" s="72"/>
      <c r="J16" s="31"/>
      <c r="K16" s="1"/>
      <c r="L16" s="6"/>
    </row>
    <row r="17" spans="1:12" x14ac:dyDescent="0.5">
      <c r="A17" s="15"/>
      <c r="B17" s="38">
        <v>2024</v>
      </c>
      <c r="C17" s="39"/>
      <c r="D17" s="39"/>
      <c r="E17" s="39"/>
      <c r="F17" s="39"/>
      <c r="G17" s="80">
        <v>2025</v>
      </c>
      <c r="H17" s="32"/>
      <c r="I17" s="72"/>
      <c r="J17" s="31"/>
      <c r="K17" s="1"/>
      <c r="L17" s="80">
        <v>2026</v>
      </c>
    </row>
    <row r="18" spans="1:12" ht="15.4" x14ac:dyDescent="0.45">
      <c r="A18" s="17" t="s">
        <v>72</v>
      </c>
      <c r="B18" s="40" t="s">
        <v>1</v>
      </c>
      <c r="C18" s="40" t="s">
        <v>2</v>
      </c>
      <c r="D18" s="40" t="s">
        <v>3</v>
      </c>
      <c r="E18" s="40" t="s">
        <v>4</v>
      </c>
      <c r="F18" s="40" t="s">
        <v>5</v>
      </c>
      <c r="G18" s="16" t="s">
        <v>1</v>
      </c>
      <c r="H18" s="40" t="s">
        <v>2</v>
      </c>
      <c r="I18" s="40" t="s">
        <v>3</v>
      </c>
      <c r="J18" s="40" t="s">
        <v>4</v>
      </c>
      <c r="K18" s="40" t="s">
        <v>5</v>
      </c>
      <c r="L18" s="16"/>
    </row>
    <row r="19" spans="1:12" x14ac:dyDescent="0.5">
      <c r="A19" s="15"/>
      <c r="J19" s="31"/>
      <c r="K19" s="1"/>
    </row>
    <row r="20" spans="1:12" ht="15.4" x14ac:dyDescent="0.45">
      <c r="A20" s="15" t="s">
        <v>7</v>
      </c>
      <c r="B20" s="66">
        <v>-1.7876369647446211</v>
      </c>
      <c r="C20" s="18">
        <v>2.6006869890114075</v>
      </c>
      <c r="D20" s="18">
        <v>2.5531670175972465</v>
      </c>
      <c r="E20" s="18">
        <v>2.5444612783751097</v>
      </c>
      <c r="F20" s="18">
        <v>1.6893386032502491</v>
      </c>
      <c r="G20" s="19">
        <v>6.6135692201243046E-2</v>
      </c>
      <c r="H20" s="18">
        <v>2.820270094404222</v>
      </c>
      <c r="I20" s="18">
        <v>3.7854272510356992</v>
      </c>
      <c r="J20" s="78">
        <v>4.0049963358945888</v>
      </c>
      <c r="K20" s="74">
        <v>2.9173630044168704</v>
      </c>
      <c r="L20" s="73">
        <v>3.1509101053029127</v>
      </c>
    </row>
    <row r="21" spans="1:12" ht="15.4" x14ac:dyDescent="0.45">
      <c r="A21" s="15" t="s">
        <v>68</v>
      </c>
      <c r="B21" s="18">
        <v>2.3461416823223686</v>
      </c>
      <c r="C21" s="18">
        <v>3.721464721644054</v>
      </c>
      <c r="D21" s="18">
        <v>2.7828482967966863</v>
      </c>
      <c r="E21" s="18">
        <v>2.4850912823008571</v>
      </c>
      <c r="F21" s="18">
        <v>2.8059708857838501</v>
      </c>
      <c r="G21" s="19">
        <v>3.4212849612000724</v>
      </c>
      <c r="H21" s="18">
        <v>7.456603266370692</v>
      </c>
      <c r="I21" s="18">
        <v>3.7748508335808282</v>
      </c>
      <c r="J21" s="78">
        <v>3.8843311617262373</v>
      </c>
      <c r="K21" s="74">
        <v>4.566965434757563</v>
      </c>
      <c r="L21" s="73">
        <v>3.502374928043082</v>
      </c>
    </row>
    <row r="22" spans="1:12" ht="15.4" x14ac:dyDescent="0.45">
      <c r="A22" s="15" t="s">
        <v>69</v>
      </c>
      <c r="B22" s="18">
        <v>4.0561835307434677</v>
      </c>
      <c r="C22" s="18">
        <v>3.833071788539911</v>
      </c>
      <c r="D22" s="18">
        <v>4.9727102962370537</v>
      </c>
      <c r="E22" s="18">
        <v>4.750413558783336</v>
      </c>
      <c r="F22" s="18">
        <v>4.4276953385568731</v>
      </c>
      <c r="G22" s="19">
        <v>4.3315291032917571</v>
      </c>
      <c r="H22" s="18">
        <v>3.9386657540637913</v>
      </c>
      <c r="I22" s="18">
        <v>4.1469283513425808</v>
      </c>
      <c r="J22" s="78">
        <v>4.1530114450797839</v>
      </c>
      <c r="K22" s="74">
        <v>4.142112058727605</v>
      </c>
      <c r="L22" s="73">
        <v>4.3104676595232263</v>
      </c>
    </row>
    <row r="23" spans="1:12" ht="15.4" x14ac:dyDescent="0.45">
      <c r="A23" s="15"/>
      <c r="B23" s="18"/>
      <c r="C23" s="18"/>
      <c r="D23" s="18"/>
      <c r="E23" s="18"/>
      <c r="F23" s="18"/>
      <c r="G23" s="19"/>
      <c r="H23" s="18"/>
      <c r="I23" s="18"/>
      <c r="J23" s="78"/>
      <c r="K23" s="74"/>
      <c r="L23" s="73"/>
    </row>
    <row r="24" spans="1:12" ht="15.4" x14ac:dyDescent="0.45">
      <c r="A24" s="17" t="s">
        <v>73</v>
      </c>
      <c r="B24" s="18">
        <v>2.2665377899215002</v>
      </c>
      <c r="C24" s="18">
        <v>3.4846554311536835</v>
      </c>
      <c r="D24" s="18">
        <v>3.8568851577193612</v>
      </c>
      <c r="E24" s="18">
        <v>3.756017433747715</v>
      </c>
      <c r="F24" s="18">
        <v>3.3816403992086776</v>
      </c>
      <c r="G24" s="19">
        <v>3.1320332518587861</v>
      </c>
      <c r="H24" s="18">
        <v>4.232604181823433</v>
      </c>
      <c r="I24" s="18">
        <v>3.9750979953682588</v>
      </c>
      <c r="J24" s="78">
        <v>4.0690548973536238</v>
      </c>
      <c r="K24" s="74">
        <v>3.8723651250886348</v>
      </c>
      <c r="L24" s="73">
        <v>3.8850233351610797</v>
      </c>
    </row>
    <row r="25" spans="1:12" ht="15.4" x14ac:dyDescent="0.45">
      <c r="A25" s="17" t="s">
        <v>74</v>
      </c>
      <c r="B25" s="18">
        <v>3.1510229261382534</v>
      </c>
      <c r="C25" s="18">
        <v>3.9240865910162341</v>
      </c>
      <c r="D25" s="18">
        <v>4.8146618191883732</v>
      </c>
      <c r="E25" s="18">
        <v>4.2465045474760643</v>
      </c>
      <c r="F25" s="18">
        <v>4.0710665014771763</v>
      </c>
      <c r="G25" s="19">
        <v>3.7811056667617464</v>
      </c>
      <c r="H25" s="18">
        <v>4.1087655014787003</v>
      </c>
      <c r="I25" s="18">
        <v>4.1653904062890916</v>
      </c>
      <c r="J25" s="78">
        <v>3.9818694542640003</v>
      </c>
      <c r="K25" s="74">
        <v>4.0133618071969295</v>
      </c>
      <c r="L25" s="73">
        <v>3.9310156089338903</v>
      </c>
    </row>
    <row r="26" spans="1:12" ht="15.4" x14ac:dyDescent="0.45">
      <c r="A26" s="17" t="s">
        <v>75</v>
      </c>
      <c r="B26" s="18">
        <v>2.1666739518872475</v>
      </c>
      <c r="C26" s="18">
        <v>3.259911159292713</v>
      </c>
      <c r="D26" s="18">
        <v>3.7949966784751865</v>
      </c>
      <c r="E26" s="18">
        <v>3.8049626347464738</v>
      </c>
      <c r="F26" s="18">
        <v>3.3078096097897287</v>
      </c>
      <c r="G26" s="19">
        <v>3.1850003912178977</v>
      </c>
      <c r="H26" s="18">
        <v>3.6430328685880937</v>
      </c>
      <c r="I26" s="18">
        <v>3.909932023806121</v>
      </c>
      <c r="J26" s="78">
        <v>3.9906824606716071</v>
      </c>
      <c r="K26" s="74">
        <v>3.7104010594892571</v>
      </c>
      <c r="L26" s="73">
        <v>3.9393679831808441</v>
      </c>
    </row>
    <row r="27" spans="1:12" ht="15.4" x14ac:dyDescent="0.45">
      <c r="A27" s="17" t="s">
        <v>76</v>
      </c>
      <c r="B27" s="18">
        <v>4.7131423633279326</v>
      </c>
      <c r="C27" s="18">
        <v>10.078210661621554</v>
      </c>
      <c r="D27" s="18">
        <v>5.6600894968264299</v>
      </c>
      <c r="E27" s="18">
        <v>2.0836314852849682</v>
      </c>
      <c r="F27" s="18">
        <v>5.5358763074148385</v>
      </c>
      <c r="G27" s="19">
        <v>1.8659271238242496</v>
      </c>
      <c r="H27" s="18">
        <v>20.458091390680508</v>
      </c>
      <c r="I27" s="18">
        <v>5.8402810119372077</v>
      </c>
      <c r="J27" s="78">
        <v>6.7920806498232622</v>
      </c>
      <c r="K27" s="74">
        <v>8.498384542688072</v>
      </c>
      <c r="L27" s="73">
        <v>2.5691684391721452</v>
      </c>
    </row>
    <row r="29" spans="1:12" x14ac:dyDescent="0.5">
      <c r="L29" s="2"/>
    </row>
    <row r="30" spans="1:12" x14ac:dyDescent="0.5">
      <c r="L3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GDP_Curr_K_dfl_%Distrn</vt:lpstr>
      <vt:lpstr>nominal gdp growth rate %</vt:lpstr>
      <vt:lpstr>real gdp growth rate %</vt:lpstr>
      <vt:lpstr>Broad sector_Growth_Contr_%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WANIKO</dc:creator>
  <cp:lastModifiedBy>Waniko Yaba Moses</cp:lastModifiedBy>
  <dcterms:created xsi:type="dcterms:W3CDTF">2025-07-21T06:15:13Z</dcterms:created>
  <dcterms:modified xsi:type="dcterms:W3CDTF">2026-05-25T11:06:23Z</dcterms:modified>
</cp:coreProperties>
</file>